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0490" windowHeight="7020" firstSheet="13" activeTab="18"/>
  </bookViews>
  <sheets>
    <sheet name="ЛОКЛ" sheetId="1" r:id="rId1"/>
    <sheet name="Білокуракіно" sheetId="2" r:id="rId2"/>
    <sheet name="Біловодськ" sheetId="3" r:id="rId3"/>
    <sheet name="Кардіодиспансер" sheetId="24" r:id="rId4"/>
    <sheet name="Кремінське РТМО" sheetId="4" r:id="rId5"/>
    <sheet name="Лисичанськ" sheetId="6" r:id="rId6"/>
    <sheet name="Марковка" sheetId="7" r:id="rId7"/>
    <sheet name="Мілове" sheetId="8" r:id="rId8"/>
    <sheet name="Новоайдар" sheetId="9" r:id="rId9"/>
    <sheet name="Новопсков" sheetId="10" r:id="rId10"/>
    <sheet name="ЛОКОД" sheetId="11" r:id="rId11"/>
    <sheet name="Попасне" sheetId="12" r:id="rId12"/>
    <sheet name="Рубіжне" sheetId="13" r:id="rId13"/>
    <sheet name="Сватово" sheetId="14" r:id="rId14"/>
    <sheet name="Сєвєродонецьк" sheetId="15" r:id="rId15"/>
    <sheet name="Станиця-Луганська" sheetId="16" r:id="rId16"/>
    <sheet name="Старобільське РТМО" sheetId="17" r:id="rId17"/>
    <sheet name="Троїцьк ТМО" sheetId="20" r:id="rId18"/>
    <sheet name="Троїцьк ЦПМСД" sheetId="21" r:id="rId19"/>
    <sheet name="Лист2" sheetId="22" r:id="rId20"/>
  </sheets>
  <calcPr calcId="125725"/>
</workbook>
</file>

<file path=xl/calcChain.xml><?xml version="1.0" encoding="utf-8"?>
<calcChain xmlns="http://schemas.openxmlformats.org/spreadsheetml/2006/main">
  <c r="E22" i="15"/>
  <c r="E16" i="11"/>
  <c r="E23" i="6" l="1"/>
  <c r="E13" i="2"/>
  <c r="G13"/>
  <c r="I13"/>
  <c r="K13"/>
  <c r="D11" i="21" l="1"/>
  <c r="E11"/>
  <c r="E17" i="24" l="1"/>
</calcChain>
</file>

<file path=xl/comments1.xml><?xml version="1.0" encoding="utf-8"?>
<comments xmlns="http://schemas.openxmlformats.org/spreadsheetml/2006/main">
  <authors>
    <author>Автор</author>
  </authors>
  <commentList>
    <comment ref="A46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<sst xmlns="http://schemas.openxmlformats.org/spreadsheetml/2006/main" count="837" uniqueCount="337">
  <si>
    <t>Луганська обласна клінічна лікарня</t>
  </si>
  <si>
    <t>Кількість</t>
  </si>
  <si>
    <t>2301400 Гепатит</t>
  </si>
  <si>
    <t>2301400 Гемофілія</t>
  </si>
  <si>
    <t>ФЕЙБА 1000 Од</t>
  </si>
  <si>
    <t>Гидроксисечовина медак</t>
  </si>
  <si>
    <t>Биоклот А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</si>
  <si>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</si>
  <si>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</si>
  <si>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</si>
  <si>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</si>
  <si>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>ЕМОКЛОТ 500 МО</t>
  </si>
  <si>
    <t>2301400 Репродуктивне здоров'я нації</t>
  </si>
  <si>
    <t>НОВОСЕВЕН</t>
  </si>
  <si>
    <t xml:space="preserve">Тонкостінний судинний конусоподібний протез 70 см х 7-4 мм </t>
  </si>
  <si>
    <t>Тонкостінні судинні протези 60 см х 8 мм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</si>
  <si>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</si>
  <si>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</si>
  <si>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</si>
  <si>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</si>
  <si>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</si>
  <si>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</si>
  <si>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</si>
  <si>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</si>
  <si>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</si>
  <si>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</si>
  <si>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</si>
  <si>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</si>
  <si>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</si>
  <si>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</si>
  <si>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500 МО/10 мл Фактор коагуляції крові людини ІX </t>
  </si>
  <si>
    <t xml:space="preserve">АІМАФІКС 1000 МО/10 мл Фактор коагуляції крові людини ІX </t>
  </si>
  <si>
    <t>2301400Централізовані заходи з трансплантації</t>
  </si>
  <si>
    <t>ЦИКЛОСПОРИН АЛКАЛОЇД. Капсули м'які по 25 мг № 50 (5х10) у блістерах / Алколоїд АД-Скоп є, Республіка Македонія</t>
  </si>
  <si>
    <t>ЦИКЛОСПОРИН АЛКАЛОЇД. Капсули м'які по 50 мг № 50 (5х10) у блістерах / Алколоїд АД-Скоп є, Республіка Македонія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</si>
  <si>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</si>
  <si>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</si>
  <si>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</si>
  <si>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</si>
  <si>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5/0 з 2 колючими голковими наконечниками, згину 4/8, довжиною 17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</si>
  <si>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</si>
  <si>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</si>
  <si>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Голка атравматична з ниткою поліпропілен монофіламент, довжиною 90см, USP 3/0 з 2 колючими голковими наконечниками, згину 4/8, довжиною 31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</si>
  <si>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</si>
  <si>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</si>
  <si>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</si>
  <si>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Доксорубіцин-Тева, концентрат для розчину для інфузій, 2мг/мл, по 25 мл</t>
  </si>
  <si>
    <t>Флударабін-Тева, коонцентрат для розчину 25мг/мл</t>
  </si>
  <si>
    <t>Катетер балонний для дилятації Sprinter Legend RX 1.5 х 15 mm</t>
  </si>
  <si>
    <t>ЦИКЛОСПОРИН АЛКАЛОЇД. Капсули м'які по 25 мг №50 у блістерах</t>
  </si>
  <si>
    <t>Ендоксан 500 мг, порошок для розчину для ін'єкцій по 500 мг</t>
  </si>
  <si>
    <t>Ендоксан 1 г, порошок для розчину для ін'єкцій по 1 г</t>
  </si>
  <si>
    <t>Юнітрон, порошок ліофілізований для розчину для ін'єкцій по 100 мкг/0,5 мл 1 флакон з порошком</t>
  </si>
  <si>
    <t>Юнітрон, порошок ліофілізований для розчину для ін'єкцій по 120 мкг/0,5 мл 1 флакон з порошком</t>
  </si>
  <si>
    <t>Юнітрон, порошок ліофілізований для розчину для ін'єкцій по 150 мкг/0,5 мл 1 флакон з порошком</t>
  </si>
  <si>
    <t>Пегферон, розчин для ін'єкцій по 180 мкг/1 мл по 1 мл у флаконі</t>
  </si>
  <si>
    <t>ІНЕМПЛЮС, порошок для розчину для ін'єкцій по 500мг/500мг, 1 флакон з порошком у картонній коробці з маркуванням українською мовою</t>
  </si>
  <si>
    <t>ЛІВЕЛ, капсули по 200 мг по 10 капсул у блістері</t>
  </si>
  <si>
    <t>2301400 Трансплантація</t>
  </si>
  <si>
    <t>Екворал, капсули м'які по 100 мг, по 10 капсул у блістері</t>
  </si>
  <si>
    <t>2301400 лікування дорослих хворих на гемофілію</t>
  </si>
  <si>
    <t xml:space="preserve">НОВОСЕВЕН, порошок ліофілізований </t>
  </si>
  <si>
    <t>МІФОРТИК, таблетки вкриті оболонкою</t>
  </si>
  <si>
    <t xml:space="preserve">АСПАРАГІНАЗА 10000 МЕДАК,порошок для приготування розчину для ін'єкцій по 10000 МО </t>
  </si>
  <si>
    <t>Ломустин МЕДАК, капсули по 40 мг</t>
  </si>
  <si>
    <t>ЗАВЕДОС ліофілізат для розчину для інфузій по 5 мг у флаконі №1</t>
  </si>
  <si>
    <t>Головний лікар__________________</t>
  </si>
  <si>
    <t>капс</t>
  </si>
  <si>
    <t>амп</t>
  </si>
  <si>
    <t>2301400 Гепатит С</t>
  </si>
  <si>
    <t>Копегус, таблетки вкриті плівковою оболонкою, по 200 мг по 168 таблеток у флаконі</t>
  </si>
  <si>
    <t>Ребетол, капсули тверді по 200 мг по 21 капсулі у блістері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</si>
  <si>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</si>
  <si>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</si>
  <si>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</si>
  <si>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</si>
  <si>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</si>
  <si>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</si>
  <si>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</si>
  <si>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</si>
  <si>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</si>
  <si>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</si>
  <si>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</si>
  <si>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</si>
  <si>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</si>
  <si>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</si>
  <si>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</si>
  <si>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</si>
  <si>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</si>
  <si>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</si>
  <si>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</si>
  <si>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</si>
  <si>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</si>
  <si>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</si>
  <si>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</si>
  <si>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</si>
  <si>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</si>
  <si>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</si>
  <si>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</si>
  <si>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</si>
  <si>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</si>
  <si>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</si>
  <si>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Імунат</t>
  </si>
  <si>
    <t>доз</t>
  </si>
  <si>
    <t>Стрептокіназа</t>
  </si>
  <si>
    <t>фл</t>
  </si>
  <si>
    <t>Бетфер 1а ПЛЮС</t>
  </si>
  <si>
    <t>Трубка трахеостомічна №8,5</t>
  </si>
  <si>
    <t>Абсорбент вуглекислого газу,каністра 5л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</si>
  <si>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</si>
  <si>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</si>
  <si>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</si>
  <si>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</si>
  <si>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</si>
  <si>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</si>
  <si>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КЗ "Біловодська центральна районна лікарня"</t>
  </si>
  <si>
    <t>Торгівельна назва лікарського засобу/виробу медичного призначення</t>
  </si>
  <si>
    <t>Луганська обласна клінична лікарня</t>
  </si>
  <si>
    <t>стрептокіназа</t>
  </si>
  <si>
    <t>фл.</t>
  </si>
  <si>
    <t>солу-медрол</t>
  </si>
  <si>
    <t>емоклот</t>
  </si>
  <si>
    <t>м.о.</t>
  </si>
  <si>
    <t>пабал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</si>
  <si>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</si>
  <si>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</si>
  <si>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</si>
  <si>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</si>
  <si>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</si>
  <si>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</si>
  <si>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</si>
  <si>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</si>
  <si>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</si>
  <si>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</si>
  <si>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</si>
  <si>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</si>
  <si>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Залишокна кінець звітного тижня</t>
  </si>
  <si>
    <t>2301400 "Забезпечення медичних заходів окремих державних програм та комплексних заходів програмного характеру"</t>
  </si>
  <si>
    <r>
      <t xml:space="preserve">Актилізе 50 мг                                               </t>
    </r>
    <r>
      <rPr>
        <sz val="9"/>
        <color indexed="8"/>
        <rFont val="Arial"/>
        <family val="2"/>
        <charset val="204"/>
      </rPr>
      <t>серія 406055</t>
    </r>
  </si>
  <si>
    <t>Беталок</t>
  </si>
  <si>
    <t>Брилінта</t>
  </si>
  <si>
    <t>Клексан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</si>
  <si>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</si>
  <si>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</si>
  <si>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</si>
  <si>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</si>
  <si>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</si>
  <si>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</si>
  <si>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</si>
  <si>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Бетфер 1а Плюс с-я 1115</t>
  </si>
  <si>
    <t>Солу-Медрол 1000мг фл</t>
  </si>
  <si>
    <t xml:space="preserve">Головний лікар                                                                             </t>
  </si>
  <si>
    <t>КУ "Територіальне медичне об`єднання м. Лисичанськ"</t>
  </si>
  <si>
    <t>ЦМЛ ім. Титова</t>
  </si>
  <si>
    <t>Серцево-судина</t>
  </si>
  <si>
    <t>Брілінта</t>
  </si>
  <si>
    <t>табл.</t>
  </si>
  <si>
    <t>Імунопрофілактика</t>
  </si>
  <si>
    <t>Юнітрон 150мкг</t>
  </si>
  <si>
    <t>уп.</t>
  </si>
  <si>
    <t>Лівел 200мг</t>
  </si>
  <si>
    <t>Юнітрон 120мкг</t>
  </si>
  <si>
    <t>Ломустин 40мг</t>
  </si>
  <si>
    <t>капс.</t>
  </si>
  <si>
    <t>Севоран 250мл</t>
  </si>
  <si>
    <t>Ребетол 200мг</t>
  </si>
  <si>
    <t>Пегферон 180мкг</t>
  </si>
  <si>
    <t>Копегус</t>
  </si>
  <si>
    <t>УСЬОГО</t>
  </si>
  <si>
    <t>Виконавець    О. Ю. Рудько</t>
  </si>
  <si>
    <t>Марківське РТМО</t>
  </si>
  <si>
    <t>Міловське РТМО</t>
  </si>
  <si>
    <t>Солу- Медрол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</si>
  <si>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</si>
  <si>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</si>
  <si>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Новоайдарський ЦПМСД</t>
  </si>
  <si>
    <t>Біоклот</t>
  </si>
  <si>
    <t>Головний лікар  Новоайдарського ЦПМСД</t>
  </si>
  <si>
    <t>Корж О.Л.</t>
  </si>
  <si>
    <t>Вик.: Лукянцева К.М.</t>
  </si>
  <si>
    <t>0994609896</t>
  </si>
  <si>
    <t>Онкологія доросла</t>
  </si>
  <si>
    <t>Ритуксим по 500 мг</t>
  </si>
  <si>
    <t>Ритуксим по 100 мг</t>
  </si>
  <si>
    <t>Метотрексат 50 мг</t>
  </si>
  <si>
    <t>Разом</t>
  </si>
  <si>
    <t>І.О.Філенко</t>
  </si>
  <si>
    <t xml:space="preserve">Виконавець: Приступ С.В. </t>
  </si>
  <si>
    <t>КУ "Попаснянська ЦРЛ"</t>
  </si>
  <si>
    <t>стрептокіназа Біофарма лиофилизат для раствора для інфузій</t>
  </si>
  <si>
    <t>Ковальчук А.В.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</si>
  <si>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</si>
  <si>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</si>
  <si>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</si>
  <si>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</si>
  <si>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</si>
  <si>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</si>
  <si>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 xml:space="preserve">СТРЕПТОКІНАЗА  </t>
    </r>
    <r>
      <rPr>
        <sz val="9"/>
        <rFont val="Arial"/>
        <family val="2"/>
        <charset val="204"/>
      </rPr>
      <t>серія 11014</t>
    </r>
  </si>
  <si>
    <r>
      <t xml:space="preserve">БЕТФЕР 1-а ПЛЮС </t>
    </r>
    <r>
      <rPr>
        <sz val="9"/>
        <rFont val="Arial"/>
        <family val="2"/>
        <charset val="204"/>
      </rPr>
      <t xml:space="preserve"> серія 20914</t>
    </r>
  </si>
  <si>
    <r>
      <t xml:space="preserve">КОПЕГУС </t>
    </r>
    <r>
      <rPr>
        <sz val="9"/>
        <rFont val="Arial"/>
        <family val="2"/>
        <charset val="204"/>
      </rPr>
      <t xml:space="preserve"> серія N0335B01</t>
    </r>
  </si>
  <si>
    <t>таб</t>
  </si>
  <si>
    <r>
      <t>КОПЕГУС,</t>
    </r>
    <r>
      <rPr>
        <sz val="9"/>
        <rFont val="Arial"/>
        <family val="2"/>
        <charset val="204"/>
      </rPr>
      <t xml:space="preserve"> 168 таб. в уп., серія N0503B01</t>
    </r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</si>
  <si>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</si>
  <si>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t>Начальник Управління охорони здоров'я                                   М.Ф. Прокопенко</t>
  </si>
  <si>
    <t xml:space="preserve">Луганська обласна клінічна лікарня </t>
  </si>
  <si>
    <t xml:space="preserve"> назва закладу охорони здоров'я (база)</t>
  </si>
  <si>
    <t>Сватівське РТМО</t>
  </si>
  <si>
    <t>Лівел</t>
  </si>
  <si>
    <t>табл</t>
  </si>
  <si>
    <t xml:space="preserve">Міланда </t>
  </si>
  <si>
    <t>Пегферон розчин для ін'єкцій по 180 мкг/1 мл по 1 мл</t>
  </si>
  <si>
    <t>Ребетол, капсули тверді по 200 мг по 21 капсули у блістері; по 8 блістерів у картонній коробці</t>
  </si>
  <si>
    <t>Генеральний директор</t>
  </si>
  <si>
    <t>Сватівського РТМО</t>
  </si>
  <si>
    <t>І.Л.Плотніков</t>
  </si>
  <si>
    <t>УОЗ м.Сєвєродонецьк</t>
  </si>
  <si>
    <t>Гидросечовина медак</t>
  </si>
  <si>
    <t>Метотрексат</t>
  </si>
  <si>
    <t>Биоклот</t>
  </si>
  <si>
    <t xml:space="preserve">Доксорубицин </t>
  </si>
  <si>
    <t>Ендоксан 1г</t>
  </si>
  <si>
    <t>Ендоксан 500г</t>
  </si>
  <si>
    <t>Севоран</t>
  </si>
  <si>
    <t>пегферон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</si>
  <si>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</si>
  <si>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</si>
  <si>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</si>
  <si>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Станично-Луганськое РТМО</t>
  </si>
  <si>
    <t xml:space="preserve">Стрептокиназа  </t>
  </si>
  <si>
    <t>И Т О Г О</t>
  </si>
  <si>
    <t>Іванов В.Б.</t>
  </si>
  <si>
    <t>Бондаренко Т.П.</t>
  </si>
  <si>
    <t>КУ"Старобільське РТМО"</t>
  </si>
  <si>
    <t>Імуноглобулін</t>
  </si>
  <si>
    <t>Биков В.Д.</t>
  </si>
  <si>
    <t>Троїцьке ТМО</t>
  </si>
  <si>
    <t>Солу-медрол</t>
  </si>
  <si>
    <t>Кайда Н.О.</t>
  </si>
  <si>
    <t>КЗ "Троїцький РЦ ПМСД"</t>
  </si>
  <si>
    <t xml:space="preserve">Кількість </t>
  </si>
  <si>
    <t>Пегферон, розчин для ін'єкцій</t>
  </si>
  <si>
    <t>Копегус, по 168 таблеток у флаконі. Всього 6 флаконів - 1008 таблеток.</t>
  </si>
  <si>
    <t>Керівник органу охорони здоров"я</t>
  </si>
  <si>
    <t>підпис</t>
  </si>
  <si>
    <t>Шеремет Ю.Д.</t>
  </si>
  <si>
    <t>Міхалець О.В.</t>
  </si>
  <si>
    <t>Вiдповiдний спецiалiст</t>
  </si>
  <si>
    <t>Красножон Г.О.</t>
  </si>
  <si>
    <t>Виконавець, тел.</t>
  </si>
  <si>
    <t>0509694712</t>
  </si>
  <si>
    <t xml:space="preserve">  </t>
  </si>
  <si>
    <t>щотижня</t>
  </si>
  <si>
    <t xml:space="preserve">              фл.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</si>
  <si>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</si>
  <si>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</si>
  <si>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</si>
  <si>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</si>
  <si>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</si>
  <si>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</si>
  <si>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r>
      <t>РЕБЕТОЛ,</t>
    </r>
    <r>
      <rPr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168 капс. в уп., серія 6RCJA68A03</t>
    </r>
  </si>
  <si>
    <t>Інемплюс 500 мг</t>
  </si>
  <si>
    <t>Ломустин Медак</t>
  </si>
  <si>
    <t>Мітоксантрон 20 мг</t>
  </si>
  <si>
    <t>Теваграстим 48 млн МО</t>
  </si>
  <si>
    <t>Авелокс</t>
  </si>
  <si>
    <r>
      <t xml:space="preserve">МІФОРТИК  </t>
    </r>
    <r>
      <rPr>
        <sz val="9"/>
        <rFont val="Arial"/>
        <family val="2"/>
        <charset val="204"/>
      </rPr>
      <t>серія S0258</t>
    </r>
  </si>
  <si>
    <t>Дакарбазин 200 мг</t>
  </si>
  <si>
    <t>Піперацилін 0.5 г</t>
  </si>
  <si>
    <t>ТАХОКОМБ пластина, вкрита оболонкою, 9.5см х 4.8см</t>
  </si>
  <si>
    <t>пластина</t>
  </si>
  <si>
    <t>ТАХОКОМБ пластина, вкрита оболонкою, 4.8см х 4.8см</t>
  </si>
  <si>
    <t>АКТИЛІЗЕ, ліофілізат для розчину для інфузій по 50мг</t>
  </si>
  <si>
    <t>БРИЛІНТА, таблетки вкриті плівковою оболонкою, по 90 мг по 14 таблеток у блістері; по 4 блістери у картонній коробці</t>
  </si>
  <si>
    <t>БЕТАЛОК, розчин для ін'єкцій, 1 мг/мл по 5 мл в ампулі; по 5 ампул у картонній коробці</t>
  </si>
  <si>
    <t>КАЛЬЦІЮ ФОЛІНАТ, розчин для ін'єкцій, 10мг/мл по 3мл в ампулі; по 5 ампул в блістері, по 1 блістеру у пачці</t>
  </si>
  <si>
    <t>пачка</t>
  </si>
  <si>
    <t>МЕТАКОС концентрат для розчину для інфузій, 4мг/5мл по 5мл у флаконі; по 1 флакону у пачці з картону</t>
  </si>
  <si>
    <t>МЕТАЛІЗЕ, ліофілізат для розчину для ін'єкцій по 10000 ОД (50мг)</t>
  </si>
  <si>
    <t>ребетол</t>
  </si>
  <si>
    <t>Уромітексан 400 мг</t>
  </si>
  <si>
    <t>ампула</t>
  </si>
  <si>
    <t>Для лікування розсіяного склерозу</t>
  </si>
  <si>
    <t>Солу-Медрол</t>
  </si>
  <si>
    <t>Т.в.о.Генерального директора</t>
  </si>
  <si>
    <t>В.І.Таран</t>
  </si>
  <si>
    <t>ІМУНАТ Фактор згортання крові VIII та фактор Віллебранда, 1000 МО, флакон</t>
  </si>
  <si>
    <t>Серцево-судинна</t>
  </si>
  <si>
    <t>Дакарбазин Медак по 200мг</t>
  </si>
  <si>
    <t>Етопозид-Тева 20мг/мл по 10мл у флаконі</t>
  </si>
  <si>
    <t>Філстим розчин для ін'єкцій 0,3мг (30млн МО)</t>
  </si>
  <si>
    <r>
      <t xml:space="preserve">станом на  </t>
    </r>
    <r>
      <rPr>
        <b/>
        <u/>
        <sz val="18"/>
        <rFont val="Arial Cyr"/>
        <charset val="204"/>
      </rPr>
      <t xml:space="preserve"> 31</t>
    </r>
    <r>
      <rPr>
        <b/>
        <sz val="18"/>
        <rFont val="Arial Cyr"/>
        <charset val="204"/>
      </rPr>
      <t xml:space="preserve"> липня  2017  року</t>
    </r>
  </si>
  <si>
    <t>БЕТАФЕРОН®, порошок ліофілізований для приготування розчину для ін’єкцій по 0,3 мг (9,6 млн МО)</t>
  </si>
  <si>
    <t xml:space="preserve">2301400 РОЗСІЯНИЙ СКЛЕРОЗ </t>
  </si>
  <si>
    <t>ЕМОКЛОТ 1000 МО/10 мл Фактор коагуляції крові людини VIII</t>
  </si>
  <si>
    <t>2301400 ГЕМОФІЛІЯ ДОРОСЛІ</t>
  </si>
  <si>
    <t>КОПАКСОН 40, розчин для ін’єкцій, 40 мг/мл  по 1мл розчину в попередньо наповненому шприці;</t>
  </si>
  <si>
    <t>шприц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</si>
  <si>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31 липня 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</si>
  <si>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31.07.2017 року</t>
    </r>
  </si>
  <si>
    <t>Р.В. Чередниченко</t>
  </si>
  <si>
    <t>станом на 01.08.2017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</si>
  <si>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01 серпня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</si>
  <si>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30.07.2017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</si>
  <si>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звітного тижня 31.07.2017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</si>
  <si>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01 серпня 2017 року</t>
    </r>
  </si>
  <si>
    <t>Бланки листів непрацездатністі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</si>
  <si>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01.08.2017 року  Новоайдарський ЦПМСД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</si>
  <si>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31 липня   2017 року                           Новопсковське РТМО</t>
    </r>
  </si>
  <si>
    <t xml:space="preserve">Невідкладна допомога при кровотечах </t>
  </si>
  <si>
    <t xml:space="preserve">Пабал </t>
  </si>
  <si>
    <t>Головний лікар  Новопсковського РТМО   _________________       М.О. Мотунов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</si>
  <si>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31 липня  2017 року</t>
    </r>
  </si>
  <si>
    <t xml:space="preserve">Луганська обласна  клінічна  лікрня   </t>
  </si>
  <si>
    <t>Керівник</t>
  </si>
  <si>
    <t>В.М.Коротков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</si>
  <si>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1 серпня                    2017 року</t>
    </r>
  </si>
  <si>
    <t>Луганська областна клінічна лікарня</t>
  </si>
  <si>
    <t>СОЛУ-МЕДРОл порошок та  розчинник для  розчину для ін,экцій по1000 мг у комплекті з розчинником по 15,6 мл у флаконах №1</t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</si>
  <si>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31 липня 2017 року</t>
    </r>
  </si>
  <si>
    <r>
      <t xml:space="preserve">СОЛУ-МЕДРОЛ  </t>
    </r>
    <r>
      <rPr>
        <sz val="9"/>
        <rFont val="Arial"/>
        <family val="2"/>
        <charset val="204"/>
      </rPr>
      <t>серія R07069</t>
    </r>
  </si>
  <si>
    <r>
      <t xml:space="preserve">ЛІВЕЛ, </t>
    </r>
    <r>
      <rPr>
        <sz val="9"/>
        <rFont val="Arial"/>
        <family val="2"/>
        <charset val="204"/>
      </rPr>
      <t>50 капс. в уп.,</t>
    </r>
    <r>
      <rPr>
        <b/>
        <sz val="9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серія 530616</t>
    </r>
  </si>
  <si>
    <r>
  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</t>
    </r>
    <r>
      <rPr>
        <b/>
        <u/>
        <sz val="12"/>
        <rFont val="Times New Roman"/>
        <family val="1"/>
        <charset val="204"/>
      </rPr>
      <t>станом на 31 липня 2017 року</t>
    </r>
  </si>
  <si>
    <t>СОЛУ-МЕДРОЛ порошок та розчинник для розчину для ін'єкцій по 1000 мг у комплекті з розчинником по 15,6 мл у флаконах №1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</si>
  <si>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31.07. 2017 року</t>
    </r>
  </si>
  <si>
    <t>Солу- медрол</t>
  </si>
  <si>
    <t>Дианил 1,36 %</t>
  </si>
  <si>
    <t>ливел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</si>
  <si>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01,08. 2017 року по Станично-Луганському РТМО</t>
    </r>
  </si>
  <si>
    <t>Т.в.о.головного лікаря</t>
  </si>
  <si>
    <t>В.О.головного бухгалтера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</si>
  <si>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28 липня  2017 року</t>
    </r>
  </si>
  <si>
    <t>СОЛУ-МЕДРОЛ</t>
  </si>
  <si>
    <t>Пегферон</t>
  </si>
  <si>
    <t>Ребетол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</si>
  <si>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31 липня 2017 року по Троїцькому ТМО</t>
    </r>
  </si>
  <si>
    <t>Гідросечовина</t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</si>
  <si>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31.07.2017 року за державною програмою по лiкувально-профiлактичному закладу мiста (району)</t>
  </si>
</sst>
</file>

<file path=xl/styles.xml><?xml version="1.0" encoding="utf-8"?>
<styleSheet xmlns="http://schemas.openxmlformats.org/spreadsheetml/2006/main">
  <fonts count="88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20"/>
      <color indexed="8"/>
      <name val="Times New Roman"/>
      <family val="1"/>
      <charset val="204"/>
    </font>
    <font>
      <b/>
      <sz val="18"/>
      <name val="Arial Cyr"/>
      <charset val="204"/>
    </font>
    <font>
      <b/>
      <u/>
      <sz val="18"/>
      <name val="Arial Cyr"/>
      <charset val="204"/>
    </font>
    <font>
      <b/>
      <sz val="12"/>
      <name val="Arial Cyr"/>
      <charset val="204"/>
    </font>
    <font>
      <b/>
      <sz val="18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22"/>
      <color indexed="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22"/>
      <color indexed="8"/>
      <name val="Calibri"/>
      <family val="2"/>
      <charset val="204"/>
    </font>
    <font>
      <sz val="22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sz val="22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u/>
      <sz val="20"/>
      <name val="Arial Cyr"/>
      <charset val="204"/>
    </font>
    <font>
      <sz val="2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Arial Cyr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name val="Arial Cyr"/>
      <charset val="204"/>
    </font>
    <font>
      <b/>
      <u/>
      <sz val="14"/>
      <name val="Arial Cyr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0"/>
      <name val="Arial Cyr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sz val="12"/>
      <color indexed="8"/>
      <name val="Times New Roman CYR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" fillId="0" borderId="0"/>
    <xf numFmtId="0" fontId="23" fillId="0" borderId="0"/>
    <xf numFmtId="0" fontId="1" fillId="0" borderId="0"/>
    <xf numFmtId="0" fontId="56" fillId="0" borderId="0"/>
  </cellStyleXfs>
  <cellXfs count="375">
    <xf numFmtId="0" fontId="0" fillId="0" borderId="0" xfId="0"/>
    <xf numFmtId="0" fontId="7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9" fillId="0" borderId="0" xfId="0" applyFont="1" applyBorder="1" applyAlignment="1">
      <alignment horizontal="center"/>
    </xf>
    <xf numFmtId="0" fontId="19" fillId="0" borderId="0" xfId="0" applyFont="1" applyBorder="1"/>
    <xf numFmtId="0" fontId="20" fillId="0" borderId="0" xfId="0" applyFont="1" applyAlignment="1"/>
    <xf numFmtId="0" fontId="21" fillId="0" borderId="0" xfId="0" applyFont="1"/>
    <xf numFmtId="0" fontId="24" fillId="0" borderId="0" xfId="0" applyFont="1"/>
    <xf numFmtId="0" fontId="25" fillId="0" borderId="0" xfId="0" applyFont="1" applyAlignment="1">
      <alignment vertical="center"/>
    </xf>
    <xf numFmtId="0" fontId="25" fillId="0" borderId="0" xfId="0" applyFont="1" applyBorder="1" applyAlignment="1">
      <alignment vertical="center" wrapText="1"/>
    </xf>
    <xf numFmtId="0" fontId="22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3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18" fillId="0" borderId="0" xfId="0" applyFont="1"/>
    <xf numFmtId="0" fontId="27" fillId="0" borderId="0" xfId="0" applyFont="1" applyAlignment="1">
      <alignment horizontal="left"/>
    </xf>
    <xf numFmtId="0" fontId="0" fillId="0" borderId="0" xfId="0" applyAlignment="1">
      <alignment horizontal="left"/>
    </xf>
    <xf numFmtId="0" fontId="28" fillId="0" borderId="0" xfId="0" applyFont="1" applyAlignment="1">
      <alignment horizontal="left"/>
    </xf>
    <xf numFmtId="0" fontId="30" fillId="0" borderId="8" xfId="0" applyFont="1" applyBorder="1" applyAlignment="1">
      <alignment horizontal="center"/>
    </xf>
    <xf numFmtId="0" fontId="11" fillId="4" borderId="9" xfId="1" applyFont="1" applyFill="1" applyBorder="1" applyAlignment="1">
      <alignment horizontal="center" wrapText="1"/>
    </xf>
    <xf numFmtId="0" fontId="14" fillId="5" borderId="6" xfId="0" applyFont="1" applyFill="1" applyBorder="1" applyAlignment="1">
      <alignment horizontal="center"/>
    </xf>
    <xf numFmtId="0" fontId="15" fillId="4" borderId="9" xfId="1" applyFont="1" applyFill="1" applyBorder="1" applyAlignment="1">
      <alignment horizontal="center" wrapText="1"/>
    </xf>
    <xf numFmtId="0" fontId="14" fillId="5" borderId="10" xfId="0" applyFont="1" applyFill="1" applyBorder="1" applyAlignment="1">
      <alignment horizontal="center"/>
    </xf>
    <xf numFmtId="0" fontId="10" fillId="5" borderId="10" xfId="1" applyFont="1" applyFill="1" applyBorder="1" applyAlignment="1">
      <alignment horizontal="center" wrapText="1"/>
    </xf>
    <xf numFmtId="0" fontId="10" fillId="5" borderId="9" xfId="1" applyFont="1" applyFill="1" applyBorder="1" applyAlignment="1">
      <alignment horizontal="center" wrapText="1"/>
    </xf>
    <xf numFmtId="0" fontId="16" fillId="5" borderId="9" xfId="1" applyFont="1" applyFill="1" applyBorder="1" applyAlignment="1">
      <alignment horizontal="center" wrapText="1"/>
    </xf>
    <xf numFmtId="0" fontId="13" fillId="5" borderId="6" xfId="0" applyFont="1" applyFill="1" applyBorder="1" applyAlignment="1">
      <alignment horizontal="center"/>
    </xf>
    <xf numFmtId="0" fontId="16" fillId="5" borderId="6" xfId="1" applyFont="1" applyFill="1" applyBorder="1" applyAlignment="1">
      <alignment horizontal="center" wrapText="1"/>
    </xf>
    <xf numFmtId="0" fontId="10" fillId="5" borderId="12" xfId="1" applyFont="1" applyFill="1" applyBorder="1" applyAlignment="1">
      <alignment horizontal="center" wrapText="1"/>
    </xf>
    <xf numFmtId="0" fontId="12" fillId="5" borderId="9" xfId="1" applyFont="1" applyFill="1" applyBorder="1" applyAlignment="1">
      <alignment horizontal="center" wrapText="1"/>
    </xf>
    <xf numFmtId="0" fontId="10" fillId="4" borderId="3" xfId="1" applyFont="1" applyFill="1" applyBorder="1" applyAlignment="1">
      <alignment horizontal="center" wrapText="1"/>
    </xf>
    <xf numFmtId="0" fontId="10" fillId="5" borderId="3" xfId="1" applyFont="1" applyFill="1" applyBorder="1" applyAlignment="1">
      <alignment horizontal="center" wrapText="1"/>
    </xf>
    <xf numFmtId="0" fontId="10" fillId="4" borderId="4" xfId="1" applyFont="1" applyFill="1" applyBorder="1" applyAlignment="1">
      <alignment wrapText="1"/>
    </xf>
    <xf numFmtId="0" fontId="10" fillId="5" borderId="4" xfId="1" applyFont="1" applyFill="1" applyBorder="1" applyAlignment="1">
      <alignment horizontal="left" wrapText="1"/>
    </xf>
    <xf numFmtId="0" fontId="10" fillId="5" borderId="11" xfId="1" applyFont="1" applyFill="1" applyBorder="1" applyAlignment="1">
      <alignment horizontal="center" wrapText="1"/>
    </xf>
    <xf numFmtId="0" fontId="10" fillId="5" borderId="13" xfId="1" applyFont="1" applyFill="1" applyBorder="1" applyAlignment="1">
      <alignment horizontal="left" wrapText="1"/>
    </xf>
    <xf numFmtId="0" fontId="10" fillId="4" borderId="11" xfId="1" applyFont="1" applyFill="1" applyBorder="1" applyAlignment="1">
      <alignment horizontal="center" wrapText="1"/>
    </xf>
    <xf numFmtId="0" fontId="30" fillId="0" borderId="2" xfId="0" applyFont="1" applyBorder="1" applyAlignment="1">
      <alignment horizontal="center"/>
    </xf>
    <xf numFmtId="0" fontId="30" fillId="0" borderId="14" xfId="0" applyFont="1" applyBorder="1" applyAlignment="1">
      <alignment horizontal="center"/>
    </xf>
    <xf numFmtId="0" fontId="31" fillId="0" borderId="0" xfId="0" applyFont="1"/>
    <xf numFmtId="0" fontId="34" fillId="3" borderId="2" xfId="0" applyFont="1" applyFill="1" applyBorder="1" applyAlignment="1">
      <alignment horizontal="center" vertical="center" wrapText="1"/>
    </xf>
    <xf numFmtId="0" fontId="34" fillId="3" borderId="7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top" wrapText="1"/>
    </xf>
    <xf numFmtId="0" fontId="37" fillId="3" borderId="5" xfId="0" applyFont="1" applyFill="1" applyBorder="1" applyAlignment="1">
      <alignment horizontal="left" vertical="center" wrapText="1"/>
    </xf>
    <xf numFmtId="0" fontId="37" fillId="3" borderId="8" xfId="0" applyFont="1" applyFill="1" applyBorder="1" applyAlignment="1">
      <alignment horizontal="center" vertical="center" wrapText="1"/>
    </xf>
    <xf numFmtId="2" fontId="37" fillId="3" borderId="8" xfId="0" applyNumberFormat="1" applyFont="1" applyFill="1" applyBorder="1" applyAlignment="1">
      <alignment horizontal="center" vertical="center" wrapText="1"/>
    </xf>
    <xf numFmtId="0" fontId="18" fillId="3" borderId="8" xfId="0" applyNumberFormat="1" applyFont="1" applyFill="1" applyBorder="1" applyAlignment="1">
      <alignment horizontal="center" vertical="center" wrapText="1"/>
    </xf>
    <xf numFmtId="0" fontId="37" fillId="3" borderId="8" xfId="0" applyNumberFormat="1" applyFont="1" applyFill="1" applyBorder="1" applyAlignment="1">
      <alignment horizontal="center" vertical="center" wrapText="1"/>
    </xf>
    <xf numFmtId="0" fontId="38" fillId="3" borderId="8" xfId="0" applyFont="1" applyFill="1" applyBorder="1" applyAlignment="1">
      <alignment horizontal="left" vertical="center" wrapText="1"/>
    </xf>
    <xf numFmtId="2" fontId="36" fillId="3" borderId="8" xfId="0" applyNumberFormat="1" applyFont="1" applyFill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left" vertical="center" wrapText="1"/>
    </xf>
    <xf numFmtId="0" fontId="37" fillId="0" borderId="8" xfId="0" applyFont="1" applyBorder="1" applyAlignment="1">
      <alignment horizontal="center" vertical="top" wrapText="1"/>
    </xf>
    <xf numFmtId="0" fontId="37" fillId="3" borderId="8" xfId="0" applyFont="1" applyFill="1" applyBorder="1" applyAlignment="1">
      <alignment horizontal="left" vertical="center" wrapText="1"/>
    </xf>
    <xf numFmtId="0" fontId="39" fillId="0" borderId="8" xfId="0" applyFont="1" applyFill="1" applyBorder="1" applyAlignment="1">
      <alignment horizontal="justify" vertical="top" wrapText="1"/>
    </xf>
    <xf numFmtId="0" fontId="39" fillId="0" borderId="6" xfId="0" applyFont="1" applyFill="1" applyBorder="1" applyAlignment="1">
      <alignment horizontal="justify" vertical="top" wrapText="1"/>
    </xf>
    <xf numFmtId="2" fontId="39" fillId="0" borderId="6" xfId="0" applyNumberFormat="1" applyFont="1" applyFill="1" applyBorder="1" applyAlignment="1">
      <alignment horizontal="justify" vertical="top" wrapText="1"/>
    </xf>
    <xf numFmtId="0" fontId="39" fillId="0" borderId="6" xfId="0" applyFont="1" applyFill="1" applyBorder="1" applyAlignment="1">
      <alignment horizontal="center" vertical="top" wrapText="1"/>
    </xf>
    <xf numFmtId="0" fontId="40" fillId="0" borderId="6" xfId="0" applyFont="1" applyFill="1" applyBorder="1" applyAlignment="1">
      <alignment horizontal="center" vertical="top" wrapText="1"/>
    </xf>
    <xf numFmtId="0" fontId="39" fillId="0" borderId="6" xfId="0" applyNumberFormat="1" applyFont="1" applyFill="1" applyBorder="1" applyAlignment="1">
      <alignment horizontal="center" vertical="top" wrapText="1"/>
    </xf>
    <xf numFmtId="0" fontId="41" fillId="0" borderId="16" xfId="0" applyFont="1" applyBorder="1" applyAlignment="1">
      <alignment horizontal="center" wrapText="1"/>
    </xf>
    <xf numFmtId="0" fontId="41" fillId="0" borderId="8" xfId="0" applyFont="1" applyBorder="1" applyAlignment="1">
      <alignment horizontal="center" wrapText="1"/>
    </xf>
    <xf numFmtId="0" fontId="19" fillId="0" borderId="8" xfId="0" applyFont="1" applyBorder="1" applyAlignment="1">
      <alignment horizontal="center" wrapText="1"/>
    </xf>
    <xf numFmtId="2" fontId="19" fillId="0" borderId="8" xfId="0" applyNumberFormat="1" applyFont="1" applyBorder="1" applyAlignment="1">
      <alignment horizontal="center" wrapText="1"/>
    </xf>
    <xf numFmtId="0" fontId="20" fillId="0" borderId="17" xfId="0" applyFont="1" applyBorder="1" applyAlignment="1">
      <alignment horizontal="left" wrapText="1"/>
    </xf>
    <xf numFmtId="0" fontId="19" fillId="0" borderId="0" xfId="0" applyFont="1" applyAlignment="1">
      <alignment horizontal="right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0" fillId="0" borderId="8" xfId="0" applyBorder="1" applyAlignment="1">
      <alignment wrapText="1"/>
    </xf>
    <xf numFmtId="0" fontId="37" fillId="0" borderId="8" xfId="0" applyFont="1" applyFill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39" fillId="0" borderId="8" xfId="0" applyFont="1" applyBorder="1" applyAlignment="1">
      <alignment horizontal="left" vertical="top" wrapText="1"/>
    </xf>
    <xf numFmtId="0" fontId="36" fillId="0" borderId="8" xfId="0" applyFont="1" applyFill="1" applyBorder="1" applyAlignment="1">
      <alignment horizontal="center" vertical="top" wrapText="1"/>
    </xf>
    <xf numFmtId="0" fontId="39" fillId="0" borderId="8" xfId="0" applyFont="1" applyFill="1" applyBorder="1" applyAlignment="1">
      <alignment horizontal="left" vertical="top" wrapText="1"/>
    </xf>
    <xf numFmtId="0" fontId="47" fillId="0" borderId="0" xfId="0" applyFont="1" applyAlignment="1">
      <alignment wrapText="1"/>
    </xf>
    <xf numFmtId="0" fontId="47" fillId="0" borderId="0" xfId="0" applyFont="1" applyBorder="1" applyAlignment="1">
      <alignment horizontal="center" wrapText="1"/>
    </xf>
    <xf numFmtId="0" fontId="47" fillId="0" borderId="0" xfId="0" applyFont="1" applyBorder="1" applyAlignment="1">
      <alignment wrapText="1"/>
    </xf>
    <xf numFmtId="0" fontId="50" fillId="0" borderId="0" xfId="0" applyFont="1" applyAlignment="1">
      <alignment horizontal="center" vertical="center"/>
    </xf>
    <xf numFmtId="0" fontId="54" fillId="0" borderId="28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53" fillId="3" borderId="5" xfId="0" applyFont="1" applyFill="1" applyBorder="1" applyAlignment="1">
      <alignment horizontal="center" vertical="center" wrapText="1"/>
    </xf>
    <xf numFmtId="0" fontId="53" fillId="3" borderId="8" xfId="0" applyFont="1" applyFill="1" applyBorder="1" applyAlignment="1">
      <alignment horizontal="center" vertical="center" wrapText="1"/>
    </xf>
    <xf numFmtId="0" fontId="46" fillId="3" borderId="7" xfId="0" applyFont="1" applyFill="1" applyBorder="1" applyAlignment="1">
      <alignment vertical="center" wrapText="1"/>
    </xf>
    <xf numFmtId="0" fontId="53" fillId="3" borderId="7" xfId="0" applyFont="1" applyFill="1" applyBorder="1" applyAlignment="1">
      <alignment horizontal="left" vertical="center" wrapText="1"/>
    </xf>
    <xf numFmtId="0" fontId="46" fillId="3" borderId="8" xfId="0" applyFont="1" applyFill="1" applyBorder="1" applyAlignment="1">
      <alignment vertical="center" wrapText="1"/>
    </xf>
    <xf numFmtId="0" fontId="53" fillId="3" borderId="8" xfId="0" applyFont="1" applyFill="1" applyBorder="1" applyAlignment="1">
      <alignment horizontal="left" vertical="center" wrapText="1"/>
    </xf>
    <xf numFmtId="1" fontId="46" fillId="0" borderId="31" xfId="0" applyNumberFormat="1" applyFont="1" applyBorder="1" applyAlignment="1">
      <alignment horizontal="right" vertical="center" wrapText="1"/>
    </xf>
    <xf numFmtId="2" fontId="47" fillId="0" borderId="0" xfId="0" applyNumberFormat="1" applyFont="1" applyBorder="1" applyAlignment="1">
      <alignment wrapText="1"/>
    </xf>
    <xf numFmtId="0" fontId="47" fillId="0" borderId="0" xfId="0" applyFont="1" applyAlignment="1">
      <alignment horizontal="left" wrapText="1"/>
    </xf>
    <xf numFmtId="0" fontId="21" fillId="0" borderId="0" xfId="0" applyFont="1" applyAlignment="1">
      <alignment vertical="center"/>
    </xf>
    <xf numFmtId="0" fontId="46" fillId="0" borderId="0" xfId="0" applyFont="1" applyAlignment="1">
      <alignment horizontal="left"/>
    </xf>
    <xf numFmtId="0" fontId="21" fillId="0" borderId="0" xfId="0" applyFont="1" applyBorder="1" applyAlignment="1">
      <alignment vertical="center" wrapText="1"/>
    </xf>
    <xf numFmtId="0" fontId="45" fillId="0" borderId="0" xfId="0" applyFont="1"/>
    <xf numFmtId="0" fontId="26" fillId="0" borderId="0" xfId="0" applyFont="1"/>
    <xf numFmtId="0" fontId="53" fillId="3" borderId="7" xfId="0" applyNumberFormat="1" applyFont="1" applyFill="1" applyBorder="1" applyAlignment="1">
      <alignment horizontal="center" vertical="center" wrapText="1"/>
    </xf>
    <xf numFmtId="0" fontId="53" fillId="3" borderId="8" xfId="0" applyNumberFormat="1" applyFont="1" applyFill="1" applyBorder="1" applyAlignment="1">
      <alignment horizontal="center" vertical="center" wrapText="1"/>
    </xf>
    <xf numFmtId="0" fontId="46" fillId="0" borderId="31" xfId="0" applyNumberFormat="1" applyFont="1" applyBorder="1" applyAlignment="1">
      <alignment horizontal="center" vertical="center" wrapText="1"/>
    </xf>
    <xf numFmtId="0" fontId="56" fillId="0" borderId="17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5" fillId="0" borderId="0" xfId="0" applyFont="1" applyBorder="1" applyAlignment="1">
      <alignment vertical="center" wrapText="1"/>
    </xf>
    <xf numFmtId="0" fontId="57" fillId="0" borderId="0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/>
    </xf>
    <xf numFmtId="0" fontId="58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2" fillId="0" borderId="6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3" borderId="16" xfId="0" applyFont="1" applyFill="1" applyBorder="1" applyAlignment="1">
      <alignment horizontal="center" vertical="center" wrapText="1"/>
    </xf>
    <xf numFmtId="0" fontId="42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28" fillId="0" borderId="8" xfId="0" applyFont="1" applyBorder="1" applyAlignment="1">
      <alignment horizontal="center" vertical="center"/>
    </xf>
    <xf numFmtId="0" fontId="59" fillId="0" borderId="0" xfId="0" applyFont="1"/>
    <xf numFmtId="0" fontId="60" fillId="0" borderId="0" xfId="0" applyFont="1" applyBorder="1" applyAlignment="1">
      <alignment vertical="center" wrapText="1"/>
    </xf>
    <xf numFmtId="0" fontId="63" fillId="0" borderId="0" xfId="0" applyFont="1"/>
    <xf numFmtId="0" fontId="64" fillId="0" borderId="0" xfId="0" applyFont="1" applyAlignment="1">
      <alignment horizontal="right"/>
    </xf>
    <xf numFmtId="0" fontId="65" fillId="0" borderId="0" xfId="0" applyFont="1" applyBorder="1" applyAlignment="1">
      <alignment horizontal="center" vertical="center" wrapText="1"/>
    </xf>
    <xf numFmtId="0" fontId="65" fillId="0" borderId="0" xfId="0" applyFont="1" applyBorder="1" applyAlignment="1">
      <alignment vertical="center" wrapText="1"/>
    </xf>
    <xf numFmtId="0" fontId="66" fillId="0" borderId="0" xfId="0" applyFont="1" applyBorder="1" applyAlignment="1">
      <alignment horizontal="center" vertical="center" wrapText="1"/>
    </xf>
    <xf numFmtId="0" fontId="67" fillId="0" borderId="27" xfId="0" applyFont="1" applyBorder="1" applyAlignment="1">
      <alignment horizontal="center" vertical="center" wrapText="1"/>
    </xf>
    <xf numFmtId="0" fontId="67" fillId="0" borderId="8" xfId="0" applyFont="1" applyBorder="1" applyAlignment="1">
      <alignment horizontal="center" vertical="center" wrapText="1"/>
    </xf>
    <xf numFmtId="0" fontId="68" fillId="0" borderId="8" xfId="0" applyFont="1" applyBorder="1" applyAlignment="1">
      <alignment horizontal="center"/>
    </xf>
    <xf numFmtId="0" fontId="63" fillId="0" borderId="8" xfId="0" applyFont="1" applyBorder="1" applyAlignment="1">
      <alignment horizontal="center" vertical="center" wrapText="1"/>
    </xf>
    <xf numFmtId="0" fontId="68" fillId="0" borderId="6" xfId="0" applyFont="1" applyBorder="1" applyAlignment="1">
      <alignment horizontal="center" vertical="center"/>
    </xf>
    <xf numFmtId="0" fontId="1" fillId="0" borderId="0" xfId="3"/>
    <xf numFmtId="0" fontId="19" fillId="0" borderId="0" xfId="3" applyFont="1" applyAlignment="1">
      <alignment horizontal="right"/>
    </xf>
    <xf numFmtId="0" fontId="56" fillId="0" borderId="17" xfId="3" applyFont="1" applyBorder="1" applyAlignment="1">
      <alignment horizontal="center" vertical="center" wrapText="1"/>
    </xf>
    <xf numFmtId="0" fontId="41" fillId="0" borderId="8" xfId="3" applyFont="1" applyBorder="1" applyAlignment="1">
      <alignment horizontal="center" vertical="center" wrapText="1"/>
    </xf>
    <xf numFmtId="0" fontId="24" fillId="0" borderId="8" xfId="3" applyFont="1" applyBorder="1" applyAlignment="1">
      <alignment horizontal="center"/>
    </xf>
    <xf numFmtId="0" fontId="24" fillId="0" borderId="19" xfId="3" applyFont="1" applyBorder="1" applyAlignment="1">
      <alignment horizontal="center" wrapText="1"/>
    </xf>
    <xf numFmtId="0" fontId="37" fillId="0" borderId="8" xfId="4" applyNumberFormat="1" applyFont="1" applyFill="1" applyBorder="1" applyAlignment="1" applyProtection="1">
      <alignment wrapText="1"/>
    </xf>
    <xf numFmtId="1" fontId="18" fillId="0" borderId="8" xfId="4" applyNumberFormat="1" applyFont="1" applyFill="1" applyBorder="1" applyAlignment="1" applyProtection="1">
      <alignment shrinkToFit="1"/>
    </xf>
    <xf numFmtId="0" fontId="1" fillId="0" borderId="8" xfId="3" applyBorder="1" applyAlignment="1">
      <alignment horizontal="center"/>
    </xf>
    <xf numFmtId="0" fontId="37" fillId="0" borderId="3" xfId="0" applyFont="1" applyBorder="1"/>
    <xf numFmtId="0" fontId="1" fillId="0" borderId="8" xfId="3" applyBorder="1" applyAlignment="1">
      <alignment wrapText="1"/>
    </xf>
    <xf numFmtId="0" fontId="1" fillId="0" borderId="8" xfId="3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28" fillId="0" borderId="0" xfId="0" applyFont="1"/>
    <xf numFmtId="0" fontId="0" fillId="0" borderId="0" xfId="0" applyNumberFormat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22" fillId="0" borderId="8" xfId="0" applyFont="1" applyBorder="1" applyAlignment="1">
      <alignment horizontal="center" vertical="center"/>
    </xf>
    <xf numFmtId="0" fontId="52" fillId="0" borderId="21" xfId="0" applyFont="1" applyBorder="1" applyAlignment="1">
      <alignment horizontal="left" vertical="center" wrapText="1"/>
    </xf>
    <xf numFmtId="0" fontId="53" fillId="0" borderId="8" xfId="0" applyFont="1" applyBorder="1" applyAlignment="1">
      <alignment horizontal="center" vertical="center"/>
    </xf>
    <xf numFmtId="0" fontId="52" fillId="0" borderId="8" xfId="0" applyFont="1" applyBorder="1" applyAlignment="1">
      <alignment horizontal="center" vertical="center"/>
    </xf>
    <xf numFmtId="0" fontId="52" fillId="0" borderId="20" xfId="0" applyFont="1" applyBorder="1" applyAlignment="1">
      <alignment horizontal="left" vertical="center" wrapText="1"/>
    </xf>
    <xf numFmtId="0" fontId="52" fillId="0" borderId="8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52" fillId="0" borderId="8" xfId="0" applyFont="1" applyFill="1" applyBorder="1" applyAlignment="1">
      <alignment horizontal="left" vertical="center" wrapText="1"/>
    </xf>
    <xf numFmtId="0" fontId="52" fillId="0" borderId="7" xfId="0" applyFont="1" applyFill="1" applyBorder="1" applyAlignment="1">
      <alignment horizontal="center" vertical="center"/>
    </xf>
    <xf numFmtId="0" fontId="59" fillId="0" borderId="0" xfId="0" applyFont="1" applyBorder="1"/>
    <xf numFmtId="0" fontId="74" fillId="0" borderId="8" xfId="0" applyFont="1" applyBorder="1" applyAlignment="1">
      <alignment horizontal="left" vertical="center"/>
    </xf>
    <xf numFmtId="0" fontId="18" fillId="0" borderId="8" xfId="0" applyFont="1" applyBorder="1" applyAlignment="1">
      <alignment horizontal="center" vertical="center"/>
    </xf>
    <xf numFmtId="0" fontId="59" fillId="0" borderId="8" xfId="0" applyFont="1" applyBorder="1" applyAlignment="1">
      <alignment horizontal="center" vertical="center"/>
    </xf>
    <xf numFmtId="0" fontId="74" fillId="0" borderId="8" xfId="0" applyFont="1" applyBorder="1" applyAlignment="1">
      <alignment horizontal="left" vertical="center" wrapText="1"/>
    </xf>
    <xf numFmtId="0" fontId="42" fillId="0" borderId="0" xfId="0" applyFont="1" applyBorder="1" applyAlignment="1">
      <alignment horizontal="center" vertical="top" wrapText="1"/>
    </xf>
    <xf numFmtId="0" fontId="59" fillId="0" borderId="0" xfId="0" applyFont="1" applyBorder="1" applyAlignment="1">
      <alignment wrapText="1"/>
    </xf>
    <xf numFmtId="0" fontId="18" fillId="0" borderId="0" xfId="0" applyFont="1" applyBorder="1"/>
    <xf numFmtId="0" fontId="75" fillId="0" borderId="0" xfId="0" applyFont="1" applyBorder="1"/>
    <xf numFmtId="0" fontId="76" fillId="0" borderId="8" xfId="0" applyFont="1" applyBorder="1" applyAlignment="1">
      <alignment horizontal="center"/>
    </xf>
    <xf numFmtId="0" fontId="76" fillId="0" borderId="32" xfId="0" applyFont="1" applyBorder="1" applyAlignment="1">
      <alignment horizontal="center" wrapText="1"/>
    </xf>
    <xf numFmtId="0" fontId="76" fillId="0" borderId="8" xfId="0" applyFont="1" applyBorder="1" applyAlignment="1">
      <alignment wrapText="1"/>
    </xf>
    <xf numFmtId="0" fontId="76" fillId="0" borderId="8" xfId="0" applyFont="1" applyFill="1" applyBorder="1"/>
    <xf numFmtId="0" fontId="76" fillId="0" borderId="19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79" fillId="3" borderId="8" xfId="0" applyFont="1" applyFill="1" applyBorder="1" applyAlignment="1">
      <alignment horizontal="center" vertical="center" wrapText="1"/>
    </xf>
    <xf numFmtId="0" fontId="58" fillId="0" borderId="0" xfId="0" applyFont="1" applyAlignment="1">
      <alignment vertical="center" wrapText="1"/>
    </xf>
    <xf numFmtId="0" fontId="80" fillId="3" borderId="8" xfId="0" applyFont="1" applyFill="1" applyBorder="1" applyAlignment="1">
      <alignment horizontal="center" vertical="center" wrapText="1"/>
    </xf>
    <xf numFmtId="0" fontId="81" fillId="0" borderId="7" xfId="0" applyFont="1" applyBorder="1" applyAlignment="1">
      <alignment horizontal="center" vertical="center" wrapText="1"/>
    </xf>
    <xf numFmtId="0" fontId="82" fillId="3" borderId="5" xfId="0" applyFont="1" applyFill="1" applyBorder="1" applyAlignment="1">
      <alignment horizontal="center" vertical="center" wrapText="1"/>
    </xf>
    <xf numFmtId="0" fontId="82" fillId="3" borderId="8" xfId="0" applyFont="1" applyFill="1" applyBorder="1" applyAlignment="1">
      <alignment horizontal="center" vertical="center" wrapText="1"/>
    </xf>
    <xf numFmtId="0" fontId="83" fillId="0" borderId="8" xfId="0" applyFont="1" applyBorder="1" applyAlignment="1">
      <alignment horizontal="center" wrapText="1"/>
    </xf>
    <xf numFmtId="0" fontId="60" fillId="0" borderId="8" xfId="0" applyFont="1" applyBorder="1" applyAlignment="1">
      <alignment horizontal="center"/>
    </xf>
    <xf numFmtId="0" fontId="83" fillId="0" borderId="8" xfId="0" applyFont="1" applyFill="1" applyBorder="1" applyAlignment="1">
      <alignment horizontal="center" wrapText="1"/>
    </xf>
    <xf numFmtId="0" fontId="60" fillId="3" borderId="8" xfId="0" applyFont="1" applyFill="1" applyBorder="1" applyAlignment="1">
      <alignment horizontal="center" vertical="center" wrapText="1"/>
    </xf>
    <xf numFmtId="2" fontId="41" fillId="5" borderId="8" xfId="0" applyNumberFormat="1" applyFont="1" applyFill="1" applyBorder="1" applyAlignment="1">
      <alignment horizontal="center" wrapText="1"/>
    </xf>
    <xf numFmtId="2" fontId="20" fillId="3" borderId="0" xfId="0" applyNumberFormat="1" applyFont="1" applyFill="1" applyAlignment="1">
      <alignment horizontal="center" vertical="center" wrapText="1"/>
    </xf>
    <xf numFmtId="0" fontId="20" fillId="0" borderId="0" xfId="0" applyFont="1" applyAlignment="1">
      <alignment horizontal="left"/>
    </xf>
    <xf numFmtId="49" fontId="0" fillId="0" borderId="0" xfId="0" applyNumberFormat="1"/>
    <xf numFmtId="0" fontId="18" fillId="0" borderId="0" xfId="0" applyFont="1" applyBorder="1" applyAlignment="1"/>
    <xf numFmtId="0" fontId="52" fillId="0" borderId="5" xfId="0" applyFont="1" applyFill="1" applyBorder="1" applyAlignment="1">
      <alignment horizontal="left" vertical="center" wrapText="1"/>
    </xf>
    <xf numFmtId="0" fontId="53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top" wrapText="1"/>
    </xf>
    <xf numFmtId="0" fontId="18" fillId="0" borderId="0" xfId="0" applyFont="1" applyBorder="1" applyAlignment="1"/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5" fillId="0" borderId="0" xfId="0" applyFont="1" applyAlignment="1">
      <alignment horizontal="left" vertical="center"/>
    </xf>
    <xf numFmtId="0" fontId="20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56" fillId="0" borderId="15" xfId="0" applyFont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0" fontId="18" fillId="0" borderId="0" xfId="0" applyFont="1" applyBorder="1" applyAlignment="1"/>
    <xf numFmtId="0" fontId="19" fillId="0" borderId="8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56" fillId="0" borderId="15" xfId="0" applyFont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 wrapText="1"/>
    </xf>
    <xf numFmtId="0" fontId="56" fillId="0" borderId="15" xfId="3" applyFont="1" applyBorder="1" applyAlignment="1">
      <alignment horizontal="center" vertical="center" wrapText="1"/>
    </xf>
    <xf numFmtId="0" fontId="41" fillId="0" borderId="7" xfId="3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53" fillId="0" borderId="8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41" fillId="0" borderId="15" xfId="0" applyFont="1" applyBorder="1" applyAlignment="1">
      <alignment horizontal="center" wrapText="1"/>
    </xf>
    <xf numFmtId="0" fontId="14" fillId="5" borderId="33" xfId="0" applyFont="1" applyFill="1" applyBorder="1" applyAlignment="1">
      <alignment horizontal="center"/>
    </xf>
    <xf numFmtId="0" fontId="13" fillId="5" borderId="34" xfId="0" applyFont="1" applyFill="1" applyBorder="1" applyAlignment="1">
      <alignment horizontal="center"/>
    </xf>
    <xf numFmtId="0" fontId="10" fillId="4" borderId="35" xfId="1" applyFont="1" applyFill="1" applyBorder="1" applyAlignment="1">
      <alignment horizontal="center" wrapText="1"/>
    </xf>
    <xf numFmtId="0" fontId="9" fillId="0" borderId="5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/>
    <xf numFmtId="0" fontId="2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1" fillId="0" borderId="0" xfId="0" applyFont="1" applyAlignment="1"/>
    <xf numFmtId="0" fontId="35" fillId="0" borderId="5" xfId="0" applyFont="1" applyFill="1" applyBorder="1" applyAlignment="1">
      <alignment horizontal="center" wrapText="1"/>
    </xf>
    <xf numFmtId="0" fontId="35" fillId="0" borderId="6" xfId="0" applyFont="1" applyFill="1" applyBorder="1" applyAlignment="1">
      <alignment horizontal="center" wrapText="1"/>
    </xf>
    <xf numFmtId="0" fontId="35" fillId="0" borderId="5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4" fillId="0" borderId="1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48" fillId="0" borderId="16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46" fillId="0" borderId="29" xfId="0" applyFont="1" applyBorder="1" applyAlignment="1">
      <alignment horizontal="right" vertical="center" wrapText="1"/>
    </xf>
    <xf numFmtId="0" fontId="46" fillId="0" borderId="30" xfId="0" applyFont="1" applyBorder="1" applyAlignment="1">
      <alignment horizontal="right" vertical="center" wrapText="1"/>
    </xf>
    <xf numFmtId="0" fontId="47" fillId="0" borderId="0" xfId="0" applyFont="1" applyAlignment="1">
      <alignment horizontal="left" wrapText="1"/>
    </xf>
    <xf numFmtId="0" fontId="49" fillId="0" borderId="0" xfId="0" applyFont="1" applyAlignment="1">
      <alignment horizontal="center" vertical="center"/>
    </xf>
    <xf numFmtId="0" fontId="51" fillId="0" borderId="22" xfId="0" applyFont="1" applyBorder="1" applyAlignment="1">
      <alignment horizontal="center" vertical="center" wrapText="1"/>
    </xf>
    <xf numFmtId="0" fontId="51" fillId="0" borderId="26" xfId="0" applyFont="1" applyBorder="1" applyAlignment="1">
      <alignment horizontal="center" vertical="center" wrapText="1"/>
    </xf>
    <xf numFmtId="0" fontId="51" fillId="0" borderId="23" xfId="0" applyFont="1" applyBorder="1" applyAlignment="1">
      <alignment horizontal="center" vertical="center" wrapText="1"/>
    </xf>
    <xf numFmtId="0" fontId="51" fillId="0" borderId="27" xfId="0" applyFont="1" applyBorder="1" applyAlignment="1">
      <alignment horizontal="center" vertical="center" wrapText="1"/>
    </xf>
    <xf numFmtId="0" fontId="52" fillId="3" borderId="23" xfId="0" applyFont="1" applyFill="1" applyBorder="1" applyAlignment="1">
      <alignment horizontal="center" vertical="center" wrapText="1"/>
    </xf>
    <xf numFmtId="0" fontId="52" fillId="3" borderId="27" xfId="0" applyFont="1" applyFill="1" applyBorder="1" applyAlignment="1">
      <alignment horizontal="center" vertical="center" wrapText="1"/>
    </xf>
    <xf numFmtId="0" fontId="52" fillId="3" borderId="24" xfId="0" applyFont="1" applyFill="1" applyBorder="1" applyAlignment="1">
      <alignment horizontal="center" vertical="center" wrapText="1"/>
    </xf>
    <xf numFmtId="0" fontId="52" fillId="3" borderId="25" xfId="0" applyFont="1" applyFill="1" applyBorder="1" applyAlignment="1">
      <alignment horizontal="center" vertical="center" wrapText="1"/>
    </xf>
    <xf numFmtId="0" fontId="51" fillId="3" borderId="2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4" fillId="0" borderId="2" xfId="0" applyFont="1" applyBorder="1" applyAlignment="1">
      <alignment horizontal="center" vertical="center" wrapText="1"/>
    </xf>
    <xf numFmtId="0" fontId="54" fillId="0" borderId="27" xfId="0" applyFont="1" applyBorder="1" applyAlignment="1">
      <alignment horizontal="center" vertical="center" wrapText="1"/>
    </xf>
    <xf numFmtId="0" fontId="54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6" fillId="0" borderId="15" xfId="0" applyFont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0" fontId="41" fillId="0" borderId="5" xfId="0" applyFont="1" applyBorder="1" applyAlignment="1">
      <alignment horizontal="center" vertical="center" wrapText="1"/>
    </xf>
    <xf numFmtId="0" fontId="42" fillId="0" borderId="6" xfId="0" applyFont="1" applyBorder="1" applyAlignment="1"/>
    <xf numFmtId="0" fontId="41" fillId="0" borderId="2" xfId="0" applyFont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 wrapText="1"/>
    </xf>
    <xf numFmtId="0" fontId="67" fillId="0" borderId="5" xfId="0" applyFont="1" applyBorder="1" applyAlignment="1">
      <alignment horizontal="center" vertical="center" wrapText="1"/>
    </xf>
    <xf numFmtId="0" fontId="68" fillId="0" borderId="6" xfId="0" applyFont="1" applyBorder="1" applyAlignment="1"/>
    <xf numFmtId="0" fontId="65" fillId="0" borderId="0" xfId="0" applyFont="1" applyBorder="1" applyAlignment="1">
      <alignment horizontal="center" vertical="center" wrapText="1"/>
    </xf>
    <xf numFmtId="0" fontId="65" fillId="0" borderId="16" xfId="0" applyFont="1" applyBorder="1" applyAlignment="1">
      <alignment horizontal="center" vertical="center" wrapText="1"/>
    </xf>
    <xf numFmtId="0" fontId="66" fillId="0" borderId="16" xfId="0" applyFont="1" applyBorder="1" applyAlignment="1">
      <alignment horizontal="center" vertical="center" wrapText="1"/>
    </xf>
    <xf numFmtId="0" fontId="67" fillId="0" borderId="2" xfId="0" applyFont="1" applyBorder="1" applyAlignment="1">
      <alignment horizontal="center" vertical="center" wrapText="1"/>
    </xf>
    <xf numFmtId="0" fontId="67" fillId="0" borderId="27" xfId="0" applyFont="1" applyBorder="1" applyAlignment="1">
      <alignment horizontal="center" vertical="center" wrapText="1"/>
    </xf>
    <xf numFmtId="0" fontId="24" fillId="0" borderId="0" xfId="3" applyFont="1" applyAlignment="1">
      <alignment horizontal="center"/>
    </xf>
    <xf numFmtId="0" fontId="5" fillId="0" borderId="0" xfId="3" applyFont="1" applyBorder="1" applyAlignment="1">
      <alignment horizontal="center" vertical="center" wrapText="1"/>
    </xf>
    <xf numFmtId="0" fontId="5" fillId="0" borderId="16" xfId="3" applyFont="1" applyBorder="1" applyAlignment="1">
      <alignment horizontal="center" vertical="center" wrapText="1"/>
    </xf>
    <xf numFmtId="0" fontId="56" fillId="0" borderId="15" xfId="3" applyFont="1" applyBorder="1" applyAlignment="1">
      <alignment horizontal="center" vertical="center" wrapText="1"/>
    </xf>
    <xf numFmtId="0" fontId="41" fillId="0" borderId="2" xfId="3" applyFont="1" applyBorder="1" applyAlignment="1">
      <alignment horizontal="center" vertical="center" wrapText="1"/>
    </xf>
    <xf numFmtId="0" fontId="41" fillId="0" borderId="7" xfId="3" applyFont="1" applyBorder="1" applyAlignment="1">
      <alignment horizontal="center" vertical="center" wrapText="1"/>
    </xf>
    <xf numFmtId="0" fontId="41" fillId="0" borderId="5" xfId="3" applyFont="1" applyBorder="1" applyAlignment="1">
      <alignment horizontal="center" vertical="center" wrapText="1"/>
    </xf>
    <xf numFmtId="0" fontId="24" fillId="0" borderId="6" xfId="3" applyFont="1" applyBorder="1" applyAlignment="1"/>
    <xf numFmtId="0" fontId="57" fillId="0" borderId="15" xfId="0" applyFont="1" applyBorder="1" applyAlignment="1">
      <alignment horizontal="center" vertical="center" wrapText="1"/>
    </xf>
    <xf numFmtId="0" fontId="85" fillId="0" borderId="15" xfId="0" applyFont="1" applyBorder="1" applyAlignment="1">
      <alignment horizontal="center" vertical="center" wrapText="1"/>
    </xf>
    <xf numFmtId="0" fontId="86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84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48" fillId="0" borderId="16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justify"/>
    </xf>
    <xf numFmtId="0" fontId="53" fillId="0" borderId="8" xfId="0" applyFont="1" applyBorder="1" applyAlignment="1">
      <alignment horizontal="center" vertical="center" wrapText="1"/>
    </xf>
    <xf numFmtId="0" fontId="52" fillId="0" borderId="2" xfId="0" applyFont="1" applyBorder="1" applyAlignment="1">
      <alignment horizontal="left" vertical="center" wrapText="1"/>
    </xf>
    <xf numFmtId="0" fontId="52" fillId="0" borderId="27" xfId="0" applyFont="1" applyBorder="1" applyAlignment="1">
      <alignment horizontal="left" vertical="center" wrapText="1"/>
    </xf>
    <xf numFmtId="0" fontId="62" fillId="0" borderId="8" xfId="0" applyFont="1" applyBorder="1" applyAlignment="1">
      <alignment horizontal="center" vertical="top" wrapText="1"/>
    </xf>
    <xf numFmtId="0" fontId="42" fillId="0" borderId="8" xfId="0" applyFont="1" applyBorder="1" applyAlignment="1">
      <alignment horizontal="center" vertical="top" wrapText="1"/>
    </xf>
    <xf numFmtId="0" fontId="18" fillId="0" borderId="0" xfId="0" applyFont="1" applyBorder="1" applyAlignment="1"/>
    <xf numFmtId="0" fontId="18" fillId="0" borderId="0" xfId="0" applyFont="1" applyAlignment="1"/>
    <xf numFmtId="0" fontId="75" fillId="0" borderId="0" xfId="0" applyFont="1" applyBorder="1" applyAlignment="1">
      <alignment horizontal="center"/>
    </xf>
    <xf numFmtId="0" fontId="75" fillId="0" borderId="0" xfId="0" applyFont="1" applyBorder="1" applyAlignment="1">
      <alignment horizontal="right"/>
    </xf>
    <xf numFmtId="0" fontId="60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1" fillId="0" borderId="0" xfId="0" applyFont="1" applyBorder="1" applyAlignment="1">
      <alignment horizontal="center" wrapText="1"/>
    </xf>
    <xf numFmtId="0" fontId="72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horizontal="center" vertical="top" wrapText="1"/>
    </xf>
    <xf numFmtId="0" fontId="73" fillId="0" borderId="0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center" wrapText="1"/>
    </xf>
    <xf numFmtId="0" fontId="59" fillId="0" borderId="8" xfId="0" applyFont="1" applyBorder="1" applyAlignment="1"/>
    <xf numFmtId="0" fontId="28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9" fillId="0" borderId="2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77" fillId="0" borderId="15" xfId="0" applyFont="1" applyBorder="1" applyAlignment="1">
      <alignment horizontal="center" vertical="center" wrapText="1"/>
    </xf>
    <xf numFmtId="0" fontId="78" fillId="0" borderId="15" xfId="0" applyFont="1" applyBorder="1" applyAlignment="1">
      <alignment horizontal="center" vertical="center" wrapText="1"/>
    </xf>
    <xf numFmtId="0" fontId="67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80" fillId="3" borderId="2" xfId="0" applyFont="1" applyFill="1" applyBorder="1" applyAlignment="1">
      <alignment horizontal="center" vertical="center" wrapText="1"/>
    </xf>
    <xf numFmtId="0" fontId="80" fillId="3" borderId="7" xfId="0" applyFont="1" applyFill="1" applyBorder="1" applyAlignment="1">
      <alignment horizontal="center" vertical="center" wrapText="1"/>
    </xf>
    <xf numFmtId="0" fontId="80" fillId="3" borderId="5" xfId="0" applyFont="1" applyFill="1" applyBorder="1" applyAlignment="1">
      <alignment horizontal="center" vertical="center" wrapText="1"/>
    </xf>
    <xf numFmtId="0" fontId="80" fillId="3" borderId="6" xfId="0" applyFont="1" applyFill="1" applyBorder="1" applyAlignment="1">
      <alignment horizontal="center" vertical="center" wrapText="1"/>
    </xf>
    <xf numFmtId="0" fontId="41" fillId="0" borderId="5" xfId="0" applyFont="1" applyBorder="1" applyAlignment="1">
      <alignment horizontal="center" wrapText="1"/>
    </xf>
    <xf numFmtId="0" fontId="41" fillId="0" borderId="15" xfId="0" applyFont="1" applyBorder="1" applyAlignment="1">
      <alignment horizontal="center" wrapText="1"/>
    </xf>
    <xf numFmtId="0" fontId="30" fillId="5" borderId="8" xfId="0" applyFont="1" applyFill="1" applyBorder="1" applyAlignment="1">
      <alignment horizontal="center"/>
    </xf>
    <xf numFmtId="0" fontId="1" fillId="0" borderId="13" xfId="3" applyBorder="1" applyAlignment="1">
      <alignment wrapText="1"/>
    </xf>
    <xf numFmtId="0" fontId="0" fillId="0" borderId="8" xfId="0" applyBorder="1" applyAlignment="1"/>
    <xf numFmtId="0" fontId="0" fillId="0" borderId="8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59" fillId="0" borderId="19" xfId="0" applyFont="1" applyBorder="1" applyAlignment="1">
      <alignment horizontal="center" vertical="center" wrapText="1"/>
    </xf>
    <xf numFmtId="0" fontId="79" fillId="0" borderId="8" xfId="0" applyFont="1" applyFill="1" applyBorder="1" applyAlignment="1">
      <alignment horizontal="center" vertical="center" wrapText="1"/>
    </xf>
    <xf numFmtId="0" fontId="59" fillId="0" borderId="8" xfId="0" applyFont="1" applyBorder="1" applyAlignment="1">
      <alignment horizontal="center" vertical="center" wrapText="1"/>
    </xf>
    <xf numFmtId="0" fontId="59" fillId="0" borderId="8" xfId="0" applyFont="1" applyFill="1" applyBorder="1" applyAlignment="1">
      <alignment horizontal="center" vertical="center"/>
    </xf>
    <xf numFmtId="0" fontId="62" fillId="0" borderId="8" xfId="0" applyFont="1" applyFill="1" applyBorder="1" applyAlignment="1">
      <alignment horizontal="center" vertical="center"/>
    </xf>
    <xf numFmtId="0" fontId="62" fillId="0" borderId="8" xfId="0" applyFont="1" applyBorder="1" applyAlignment="1">
      <alignment horizontal="center" vertical="center" wrapText="1"/>
    </xf>
    <xf numFmtId="0" fontId="59" fillId="0" borderId="0" xfId="0" applyFont="1" applyAlignment="1">
      <alignment horizontal="center" vertical="center"/>
    </xf>
    <xf numFmtId="0" fontId="59" fillId="0" borderId="0" xfId="0" applyFont="1" applyAlignment="1">
      <alignment horizontal="left" vertical="center"/>
    </xf>
    <xf numFmtId="0" fontId="69" fillId="0" borderId="8" xfId="0" applyFont="1" applyBorder="1" applyAlignment="1">
      <alignment vertical="center" wrapText="1"/>
    </xf>
    <xf numFmtId="0" fontId="52" fillId="0" borderId="7" xfId="0" applyFont="1" applyBorder="1" applyAlignment="1">
      <alignment horizontal="left" vertical="center" wrapText="1"/>
    </xf>
    <xf numFmtId="0" fontId="36" fillId="6" borderId="8" xfId="0" applyFont="1" applyFill="1" applyBorder="1" applyAlignment="1">
      <alignment horizontal="right" vertical="center" wrapText="1"/>
    </xf>
    <xf numFmtId="0" fontId="76" fillId="6" borderId="8" xfId="0" applyFont="1" applyFill="1" applyBorder="1"/>
    <xf numFmtId="0" fontId="71" fillId="5" borderId="15" xfId="0" applyFont="1" applyFill="1" applyBorder="1" applyAlignment="1">
      <alignment horizontal="left" vertical="center" wrapText="1"/>
    </xf>
    <xf numFmtId="0" fontId="87" fillId="3" borderId="8" xfId="0" applyFont="1" applyFill="1" applyBorder="1" applyAlignment="1">
      <alignment vertical="center" wrapText="1"/>
    </xf>
    <xf numFmtId="0" fontId="0" fillId="0" borderId="36" xfId="0" applyBorder="1" applyAlignment="1">
      <alignment wrapText="1"/>
    </xf>
  </cellXfs>
  <cellStyles count="5">
    <cellStyle name="Excel Built-in Normal" xfId="1"/>
    <cellStyle name="Обычный" xfId="0" builtinId="0"/>
    <cellStyle name="Обычный 2" xfId="2"/>
    <cellStyle name="Обычный 4" xfId="4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7"/>
  <sheetViews>
    <sheetView zoomScale="54" zoomScaleNormal="54" workbookViewId="0">
      <selection activeCell="E84" sqref="E84"/>
    </sheetView>
  </sheetViews>
  <sheetFormatPr defaultRowHeight="15"/>
  <cols>
    <col min="1" max="1" width="49.85546875" customWidth="1"/>
    <col min="2" max="2" width="34.85546875" customWidth="1"/>
    <col min="3" max="3" width="84" customWidth="1"/>
    <col min="4" max="4" width="24.7109375" customWidth="1"/>
    <col min="5" max="5" width="25.85546875" customWidth="1"/>
  </cols>
  <sheetData>
    <row r="1" spans="1:5" ht="89.25" customHeight="1">
      <c r="A1" s="240" t="s">
        <v>84</v>
      </c>
      <c r="B1" s="241"/>
      <c r="C1" s="241"/>
      <c r="D1" s="241"/>
      <c r="E1" s="241"/>
    </row>
    <row r="2" spans="1:5" ht="38.25" customHeight="1">
      <c r="A2" s="242" t="s">
        <v>290</v>
      </c>
      <c r="B2" s="243"/>
      <c r="C2" s="243"/>
      <c r="D2" s="243"/>
      <c r="E2" s="243"/>
    </row>
    <row r="3" spans="1:5" ht="26.25">
      <c r="A3" s="244" t="s">
        <v>0</v>
      </c>
      <c r="B3" s="243"/>
      <c r="C3" s="243"/>
      <c r="D3" s="243"/>
      <c r="E3" s="243"/>
    </row>
    <row r="4" spans="1:5" ht="23.25">
      <c r="A4" s="245" t="s">
        <v>85</v>
      </c>
      <c r="B4" s="243"/>
      <c r="C4" s="243"/>
      <c r="D4" s="243"/>
      <c r="E4" s="243"/>
    </row>
    <row r="5" spans="1:5" ht="23.25">
      <c r="C5" s="2"/>
      <c r="D5" s="1"/>
      <c r="E5" s="1"/>
    </row>
    <row r="6" spans="1:5" ht="93.75" customHeight="1">
      <c r="A6" s="236" t="s">
        <v>80</v>
      </c>
      <c r="B6" s="238" t="s">
        <v>78</v>
      </c>
      <c r="C6" s="239" t="s">
        <v>79</v>
      </c>
      <c r="D6" s="234" t="s">
        <v>81</v>
      </c>
      <c r="E6" s="235"/>
    </row>
    <row r="7" spans="1:5" ht="54">
      <c r="A7" s="237"/>
      <c r="B7" s="238"/>
      <c r="C7" s="239"/>
      <c r="D7" s="3" t="s">
        <v>82</v>
      </c>
      <c r="E7" s="3" t="s">
        <v>1</v>
      </c>
    </row>
    <row r="8" spans="1:5" ht="27">
      <c r="A8" s="4">
        <v>1</v>
      </c>
      <c r="B8" s="5">
        <v>2</v>
      </c>
      <c r="C8" s="6">
        <v>3</v>
      </c>
      <c r="D8" s="3">
        <v>6</v>
      </c>
      <c r="E8" s="3">
        <v>7</v>
      </c>
    </row>
    <row r="9" spans="1:5" ht="52.5">
      <c r="A9" s="41" t="s">
        <v>0</v>
      </c>
      <c r="B9" s="42" t="s">
        <v>3</v>
      </c>
      <c r="C9" s="44" t="s">
        <v>30</v>
      </c>
      <c r="D9" s="29" t="s">
        <v>86</v>
      </c>
      <c r="E9" s="36">
        <v>2500</v>
      </c>
    </row>
    <row r="10" spans="1:5" ht="52.5">
      <c r="A10" s="41" t="s">
        <v>0</v>
      </c>
      <c r="B10" s="42" t="s">
        <v>3</v>
      </c>
      <c r="C10" s="44" t="s">
        <v>31</v>
      </c>
      <c r="D10" s="29" t="s">
        <v>86</v>
      </c>
      <c r="E10" s="36">
        <v>12000</v>
      </c>
    </row>
    <row r="11" spans="1:5" ht="78.75">
      <c r="A11" s="41" t="s">
        <v>0</v>
      </c>
      <c r="B11" s="42" t="s">
        <v>7</v>
      </c>
      <c r="C11" s="44" t="s">
        <v>271</v>
      </c>
      <c r="D11" s="29" t="s">
        <v>83</v>
      </c>
      <c r="E11" s="36">
        <v>90</v>
      </c>
    </row>
    <row r="12" spans="1:5" ht="52.5">
      <c r="A12" s="41" t="s">
        <v>0</v>
      </c>
      <c r="B12" s="42" t="s">
        <v>9</v>
      </c>
      <c r="C12" s="43" t="s">
        <v>10</v>
      </c>
      <c r="D12" s="29" t="s">
        <v>87</v>
      </c>
      <c r="E12" s="32">
        <v>53</v>
      </c>
    </row>
    <row r="13" spans="1:5" ht="52.5">
      <c r="A13" s="41" t="s">
        <v>0</v>
      </c>
      <c r="B13" s="42" t="s">
        <v>9</v>
      </c>
      <c r="C13" s="44" t="s">
        <v>63</v>
      </c>
      <c r="D13" s="29" t="s">
        <v>87</v>
      </c>
      <c r="E13" s="35">
        <v>5</v>
      </c>
    </row>
    <row r="14" spans="1:5" ht="78.75">
      <c r="A14" s="41" t="s">
        <v>0</v>
      </c>
      <c r="B14" s="42" t="s">
        <v>7</v>
      </c>
      <c r="C14" s="43" t="s">
        <v>273</v>
      </c>
      <c r="D14" s="29" t="s">
        <v>124</v>
      </c>
      <c r="E14" s="30">
        <v>200</v>
      </c>
    </row>
    <row r="15" spans="1:5" ht="78.75">
      <c r="A15" s="41" t="s">
        <v>0</v>
      </c>
      <c r="B15" s="42" t="s">
        <v>292</v>
      </c>
      <c r="C15" s="43" t="s">
        <v>291</v>
      </c>
      <c r="D15" s="29" t="s">
        <v>87</v>
      </c>
      <c r="E15" s="30">
        <v>720</v>
      </c>
    </row>
    <row r="16" spans="1:5" ht="52.5">
      <c r="A16" s="41" t="s">
        <v>0</v>
      </c>
      <c r="B16" s="42" t="s">
        <v>3</v>
      </c>
      <c r="C16" s="43" t="s">
        <v>6</v>
      </c>
      <c r="D16" s="29" t="s">
        <v>87</v>
      </c>
      <c r="E16" s="30">
        <v>544</v>
      </c>
    </row>
    <row r="17" spans="1:5" ht="78.75">
      <c r="A17" s="41" t="s">
        <v>0</v>
      </c>
      <c r="B17" s="42" t="s">
        <v>7</v>
      </c>
      <c r="C17" s="43" t="s">
        <v>272</v>
      </c>
      <c r="D17" s="29" t="s">
        <v>156</v>
      </c>
      <c r="E17" s="30">
        <v>2604</v>
      </c>
    </row>
    <row r="18" spans="1:5" ht="52.5">
      <c r="A18" s="41" t="s">
        <v>0</v>
      </c>
      <c r="B18" s="42" t="s">
        <v>2</v>
      </c>
      <c r="C18" s="43" t="s">
        <v>5</v>
      </c>
      <c r="D18" s="29" t="s">
        <v>88</v>
      </c>
      <c r="E18" s="30">
        <v>49800</v>
      </c>
    </row>
    <row r="19" spans="1:5" ht="52.5">
      <c r="A19" s="41" t="s">
        <v>0</v>
      </c>
      <c r="B19" s="42" t="s">
        <v>2</v>
      </c>
      <c r="C19" s="43" t="s">
        <v>5</v>
      </c>
      <c r="D19" s="29" t="s">
        <v>88</v>
      </c>
      <c r="E19" s="31">
        <v>140</v>
      </c>
    </row>
    <row r="20" spans="1:5" ht="105">
      <c r="A20" s="41" t="s">
        <v>0</v>
      </c>
      <c r="B20" s="42" t="s">
        <v>7</v>
      </c>
      <c r="C20" s="44" t="s">
        <v>36</v>
      </c>
      <c r="D20" s="29" t="s">
        <v>89</v>
      </c>
      <c r="E20" s="35">
        <v>35</v>
      </c>
    </row>
    <row r="21" spans="1:5" ht="105">
      <c r="A21" s="41" t="s">
        <v>0</v>
      </c>
      <c r="B21" s="42" t="s">
        <v>7</v>
      </c>
      <c r="C21" s="44" t="s">
        <v>37</v>
      </c>
      <c r="D21" s="29" t="s">
        <v>89</v>
      </c>
      <c r="E21" s="35">
        <v>20</v>
      </c>
    </row>
    <row r="22" spans="1:5" ht="105">
      <c r="A22" s="41" t="s">
        <v>0</v>
      </c>
      <c r="B22" s="42" t="s">
        <v>7</v>
      </c>
      <c r="C22" s="44" t="s">
        <v>35</v>
      </c>
      <c r="D22" s="29" t="s">
        <v>89</v>
      </c>
      <c r="E22" s="35">
        <v>35</v>
      </c>
    </row>
    <row r="23" spans="1:5" ht="105">
      <c r="A23" s="41" t="s">
        <v>0</v>
      </c>
      <c r="B23" s="42" t="s">
        <v>7</v>
      </c>
      <c r="C23" s="44" t="s">
        <v>38</v>
      </c>
      <c r="D23" s="29" t="s">
        <v>89</v>
      </c>
      <c r="E23" s="34">
        <v>30</v>
      </c>
    </row>
    <row r="24" spans="1:5" ht="105">
      <c r="A24" s="41" t="s">
        <v>0</v>
      </c>
      <c r="B24" s="42" t="s">
        <v>7</v>
      </c>
      <c r="C24" s="44" t="s">
        <v>41</v>
      </c>
      <c r="D24" s="29" t="s">
        <v>89</v>
      </c>
      <c r="E24" s="34">
        <v>75</v>
      </c>
    </row>
    <row r="25" spans="1:5" ht="105">
      <c r="A25" s="41" t="s">
        <v>0</v>
      </c>
      <c r="B25" s="42" t="s">
        <v>7</v>
      </c>
      <c r="C25" s="44" t="s">
        <v>39</v>
      </c>
      <c r="D25" s="29" t="s">
        <v>89</v>
      </c>
      <c r="E25" s="34">
        <v>50</v>
      </c>
    </row>
    <row r="26" spans="1:5" ht="105">
      <c r="A26" s="41" t="s">
        <v>0</v>
      </c>
      <c r="B26" s="42" t="s">
        <v>7</v>
      </c>
      <c r="C26" s="44" t="s">
        <v>40</v>
      </c>
      <c r="D26" s="29" t="s">
        <v>89</v>
      </c>
      <c r="E26" s="34">
        <v>280</v>
      </c>
    </row>
    <row r="27" spans="1:5" ht="105">
      <c r="A27" s="41" t="s">
        <v>0</v>
      </c>
      <c r="B27" s="42" t="s">
        <v>7</v>
      </c>
      <c r="C27" s="44" t="s">
        <v>42</v>
      </c>
      <c r="D27" s="29" t="s">
        <v>89</v>
      </c>
      <c r="E27" s="35">
        <v>50</v>
      </c>
    </row>
    <row r="28" spans="1:5" ht="52.5">
      <c r="A28" s="41" t="s">
        <v>0</v>
      </c>
      <c r="B28" s="42" t="s">
        <v>9</v>
      </c>
      <c r="C28" s="44" t="s">
        <v>287</v>
      </c>
      <c r="D28" s="29" t="s">
        <v>87</v>
      </c>
      <c r="E28" s="35">
        <v>80</v>
      </c>
    </row>
    <row r="29" spans="1:5" ht="53.25">
      <c r="A29" s="41" t="s">
        <v>0</v>
      </c>
      <c r="B29" s="42" t="s">
        <v>9</v>
      </c>
      <c r="C29" s="44" t="s">
        <v>46</v>
      </c>
      <c r="D29" s="29" t="s">
        <v>77</v>
      </c>
      <c r="E29" s="37">
        <v>488</v>
      </c>
    </row>
    <row r="30" spans="1:5" ht="52.5">
      <c r="A30" s="41" t="s">
        <v>0</v>
      </c>
      <c r="B30" s="42" t="s">
        <v>58</v>
      </c>
      <c r="C30" s="44" t="s">
        <v>59</v>
      </c>
      <c r="D30" s="29" t="s">
        <v>88</v>
      </c>
      <c r="E30" s="36">
        <v>3950</v>
      </c>
    </row>
    <row r="31" spans="1:5" ht="51" customHeight="1">
      <c r="A31" s="41" t="s">
        <v>0</v>
      </c>
      <c r="B31" s="42" t="s">
        <v>3</v>
      </c>
      <c r="C31" s="43" t="s">
        <v>11</v>
      </c>
      <c r="D31" s="29" t="s">
        <v>86</v>
      </c>
      <c r="E31" s="33">
        <v>118000</v>
      </c>
    </row>
    <row r="32" spans="1:5" ht="51" customHeight="1">
      <c r="A32" s="41" t="s">
        <v>0</v>
      </c>
      <c r="B32" s="42" t="s">
        <v>294</v>
      </c>
      <c r="C32" s="43" t="s">
        <v>293</v>
      </c>
      <c r="D32" s="29" t="s">
        <v>86</v>
      </c>
      <c r="E32" s="33">
        <v>504000</v>
      </c>
    </row>
    <row r="33" spans="1:5" ht="52.5">
      <c r="A33" s="41" t="s">
        <v>0</v>
      </c>
      <c r="B33" s="42" t="s">
        <v>9</v>
      </c>
      <c r="C33" s="44" t="s">
        <v>50</v>
      </c>
      <c r="D33" s="29" t="s">
        <v>87</v>
      </c>
      <c r="E33" s="35">
        <v>440</v>
      </c>
    </row>
    <row r="34" spans="1:5" ht="94.5" customHeight="1">
      <c r="A34" s="41" t="s">
        <v>0</v>
      </c>
      <c r="B34" s="42" t="s">
        <v>9</v>
      </c>
      <c r="C34" s="44" t="s">
        <v>51</v>
      </c>
      <c r="D34" s="29" t="s">
        <v>87</v>
      </c>
      <c r="E34" s="35">
        <v>290</v>
      </c>
    </row>
    <row r="35" spans="1:5" ht="72" customHeight="1">
      <c r="A35" s="41" t="s">
        <v>0</v>
      </c>
      <c r="B35" s="42" t="s">
        <v>9</v>
      </c>
      <c r="C35" s="43" t="s">
        <v>288</v>
      </c>
      <c r="D35" s="29" t="s">
        <v>87</v>
      </c>
      <c r="E35" s="231">
        <v>54</v>
      </c>
    </row>
    <row r="36" spans="1:5" ht="52.5">
      <c r="A36" s="41" t="s">
        <v>0</v>
      </c>
      <c r="B36" s="42" t="s">
        <v>9</v>
      </c>
      <c r="C36" s="44" t="s">
        <v>65</v>
      </c>
      <c r="D36" s="29" t="s">
        <v>87</v>
      </c>
      <c r="E36" s="39">
        <v>7</v>
      </c>
    </row>
    <row r="37" spans="1:5" ht="105">
      <c r="A37" s="41" t="s">
        <v>0</v>
      </c>
      <c r="B37" s="42" t="s">
        <v>26</v>
      </c>
      <c r="C37" s="44" t="s">
        <v>29</v>
      </c>
      <c r="D37" s="29" t="s">
        <v>89</v>
      </c>
      <c r="E37" s="35">
        <v>9</v>
      </c>
    </row>
    <row r="38" spans="1:5" ht="118.5" customHeight="1">
      <c r="A38" s="41" t="s">
        <v>0</v>
      </c>
      <c r="B38" s="42" t="s">
        <v>9</v>
      </c>
      <c r="C38" s="44" t="s">
        <v>56</v>
      </c>
      <c r="D38" s="29" t="s">
        <v>87</v>
      </c>
      <c r="E38" s="35">
        <v>215</v>
      </c>
    </row>
    <row r="39" spans="1:5" ht="52.5">
      <c r="A39" s="41" t="s">
        <v>0</v>
      </c>
      <c r="B39" s="42" t="s">
        <v>3</v>
      </c>
      <c r="C39" s="44" t="s">
        <v>285</v>
      </c>
      <c r="D39" s="29" t="s">
        <v>86</v>
      </c>
      <c r="E39" s="35">
        <v>30000</v>
      </c>
    </row>
    <row r="40" spans="1:5" ht="78.75">
      <c r="A40" s="41" t="s">
        <v>0</v>
      </c>
      <c r="B40" s="42" t="s">
        <v>9</v>
      </c>
      <c r="C40" s="44" t="s">
        <v>274</v>
      </c>
      <c r="D40" s="29" t="s">
        <v>275</v>
      </c>
      <c r="E40" s="35">
        <v>79</v>
      </c>
    </row>
    <row r="41" spans="1:5" ht="78.75">
      <c r="A41" s="41" t="s">
        <v>0</v>
      </c>
      <c r="B41" s="42" t="s">
        <v>7</v>
      </c>
      <c r="C41" s="44" t="s">
        <v>48</v>
      </c>
      <c r="D41" s="29" t="s">
        <v>89</v>
      </c>
      <c r="E41" s="34">
        <v>3</v>
      </c>
    </row>
    <row r="42" spans="1:5" ht="105">
      <c r="A42" s="41" t="s">
        <v>0</v>
      </c>
      <c r="B42" s="42" t="s">
        <v>26</v>
      </c>
      <c r="C42" s="44" t="s">
        <v>28</v>
      </c>
      <c r="D42" s="29" t="s">
        <v>89</v>
      </c>
      <c r="E42" s="35">
        <v>9</v>
      </c>
    </row>
    <row r="43" spans="1:5" ht="78.75">
      <c r="A43" s="41" t="s">
        <v>0</v>
      </c>
      <c r="B43" s="42" t="s">
        <v>292</v>
      </c>
      <c r="C43" s="44" t="s">
        <v>295</v>
      </c>
      <c r="D43" s="29" t="s">
        <v>296</v>
      </c>
      <c r="E43" s="35">
        <v>432</v>
      </c>
    </row>
    <row r="44" spans="1:5" ht="79.5">
      <c r="A44" s="41" t="s">
        <v>0</v>
      </c>
      <c r="B44" s="42" t="s">
        <v>69</v>
      </c>
      <c r="C44" s="44" t="s">
        <v>70</v>
      </c>
      <c r="D44" s="29" t="s">
        <v>83</v>
      </c>
      <c r="E44" s="40">
        <v>124</v>
      </c>
    </row>
    <row r="45" spans="1:5" ht="52.5">
      <c r="A45" s="41" t="s">
        <v>0</v>
      </c>
      <c r="B45" s="42" t="s">
        <v>9</v>
      </c>
      <c r="C45" s="44" t="s">
        <v>64</v>
      </c>
      <c r="D45" s="29" t="s">
        <v>67</v>
      </c>
      <c r="E45" s="35">
        <v>1420</v>
      </c>
    </row>
    <row r="46" spans="1:5" ht="52.5">
      <c r="A46" s="41" t="s">
        <v>0</v>
      </c>
      <c r="B46" s="42" t="s">
        <v>2</v>
      </c>
      <c r="C46" s="44" t="s">
        <v>57</v>
      </c>
      <c r="D46" s="29" t="s">
        <v>83</v>
      </c>
      <c r="E46" s="38">
        <v>1245</v>
      </c>
    </row>
    <row r="47" spans="1:5" ht="52.5">
      <c r="A47" s="41" t="s">
        <v>0</v>
      </c>
      <c r="B47" s="42" t="s">
        <v>58</v>
      </c>
      <c r="C47" s="44" t="s">
        <v>62</v>
      </c>
      <c r="D47" s="29" t="s">
        <v>83</v>
      </c>
      <c r="E47" s="30">
        <v>67</v>
      </c>
    </row>
    <row r="48" spans="1:5" ht="78.75">
      <c r="A48" s="41" t="s">
        <v>0</v>
      </c>
      <c r="B48" s="42" t="s">
        <v>9</v>
      </c>
      <c r="C48" s="44" t="s">
        <v>276</v>
      </c>
      <c r="D48" s="29" t="s">
        <v>275</v>
      </c>
      <c r="E48" s="30">
        <v>52</v>
      </c>
    </row>
    <row r="49" spans="1:5" ht="78.75">
      <c r="A49" s="41" t="s">
        <v>0</v>
      </c>
      <c r="B49" s="42" t="s">
        <v>7</v>
      </c>
      <c r="C49" s="44" t="s">
        <v>277</v>
      </c>
      <c r="D49" s="29" t="s">
        <v>83</v>
      </c>
      <c r="E49" s="30">
        <v>32</v>
      </c>
    </row>
    <row r="50" spans="1:5" ht="53.25">
      <c r="A50" s="41" t="s">
        <v>0</v>
      </c>
      <c r="B50" s="42" t="s">
        <v>9</v>
      </c>
      <c r="C50" s="44" t="s">
        <v>74</v>
      </c>
      <c r="D50" s="29" t="s">
        <v>83</v>
      </c>
      <c r="E50" s="40">
        <v>200</v>
      </c>
    </row>
    <row r="51" spans="1:5" ht="53.25">
      <c r="A51" s="41" t="s">
        <v>0</v>
      </c>
      <c r="B51" s="42" t="s">
        <v>9</v>
      </c>
      <c r="C51" s="44" t="s">
        <v>75</v>
      </c>
      <c r="D51" s="29" t="s">
        <v>83</v>
      </c>
      <c r="E51" s="40">
        <v>75</v>
      </c>
    </row>
    <row r="52" spans="1:5" ht="57" customHeight="1">
      <c r="A52" s="41" t="s">
        <v>0</v>
      </c>
      <c r="B52" s="42" t="s">
        <v>7</v>
      </c>
      <c r="C52" s="44" t="s">
        <v>45</v>
      </c>
      <c r="D52" s="29" t="s">
        <v>89</v>
      </c>
      <c r="E52" s="35">
        <v>75</v>
      </c>
    </row>
    <row r="53" spans="1:5" ht="78.75">
      <c r="A53" s="41" t="s">
        <v>0</v>
      </c>
      <c r="B53" s="42" t="s">
        <v>7</v>
      </c>
      <c r="C53" s="44" t="s">
        <v>43</v>
      </c>
      <c r="D53" s="29" t="s">
        <v>89</v>
      </c>
      <c r="E53" s="35">
        <v>20</v>
      </c>
    </row>
    <row r="54" spans="1:5" ht="78.75">
      <c r="A54" s="41" t="s">
        <v>0</v>
      </c>
      <c r="B54" s="42" t="s">
        <v>7</v>
      </c>
      <c r="C54" s="44" t="s">
        <v>44</v>
      </c>
      <c r="D54" s="29" t="s">
        <v>89</v>
      </c>
      <c r="E54" s="35">
        <v>50</v>
      </c>
    </row>
    <row r="55" spans="1:5" ht="78.75">
      <c r="A55" s="41" t="s">
        <v>0</v>
      </c>
      <c r="B55" s="42" t="s">
        <v>12</v>
      </c>
      <c r="C55" s="43" t="s">
        <v>13</v>
      </c>
      <c r="D55" s="29" t="s">
        <v>86</v>
      </c>
      <c r="E55" s="30">
        <v>700000</v>
      </c>
    </row>
    <row r="56" spans="1:5" ht="72.75" customHeight="1">
      <c r="A56" s="41" t="s">
        <v>0</v>
      </c>
      <c r="B56" s="42" t="s">
        <v>60</v>
      </c>
      <c r="C56" s="44" t="s">
        <v>61</v>
      </c>
      <c r="D56" s="29" t="s">
        <v>86</v>
      </c>
      <c r="E56" s="36">
        <v>100000</v>
      </c>
    </row>
    <row r="57" spans="1:5" ht="52.5">
      <c r="A57" s="41" t="s">
        <v>0</v>
      </c>
      <c r="B57" s="42" t="s">
        <v>2</v>
      </c>
      <c r="C57" s="44" t="s">
        <v>55</v>
      </c>
      <c r="D57" s="29" t="s">
        <v>83</v>
      </c>
      <c r="E57" s="35">
        <v>693</v>
      </c>
    </row>
    <row r="58" spans="1:5" ht="78.75">
      <c r="A58" s="41" t="s">
        <v>0</v>
      </c>
      <c r="B58" s="42" t="s">
        <v>7</v>
      </c>
      <c r="C58" s="44" t="s">
        <v>15</v>
      </c>
      <c r="D58" s="29" t="s">
        <v>90</v>
      </c>
      <c r="E58" s="35">
        <v>2</v>
      </c>
    </row>
    <row r="59" spans="1:5" ht="78.75">
      <c r="A59" s="41" t="s">
        <v>0</v>
      </c>
      <c r="B59" s="42" t="s">
        <v>7</v>
      </c>
      <c r="C59" s="44" t="s">
        <v>20</v>
      </c>
      <c r="D59" s="29" t="s">
        <v>89</v>
      </c>
      <c r="E59" s="35">
        <v>19</v>
      </c>
    </row>
    <row r="60" spans="1:5" ht="78.75">
      <c r="A60" s="41" t="s">
        <v>0</v>
      </c>
      <c r="B60" s="42" t="s">
        <v>7</v>
      </c>
      <c r="C60" s="44" t="s">
        <v>19</v>
      </c>
      <c r="D60" s="29" t="s">
        <v>89</v>
      </c>
      <c r="E60" s="35">
        <v>36</v>
      </c>
    </row>
    <row r="61" spans="1:5" ht="87" customHeight="1">
      <c r="A61" s="41" t="s">
        <v>0</v>
      </c>
      <c r="B61" s="42" t="s">
        <v>7</v>
      </c>
      <c r="C61" s="44" t="s">
        <v>16</v>
      </c>
      <c r="D61" s="29" t="s">
        <v>89</v>
      </c>
      <c r="E61" s="35">
        <v>4</v>
      </c>
    </row>
    <row r="62" spans="1:5" ht="78.75">
      <c r="A62" s="41" t="s">
        <v>0</v>
      </c>
      <c r="B62" s="42" t="s">
        <v>7</v>
      </c>
      <c r="C62" s="44" t="s">
        <v>17</v>
      </c>
      <c r="D62" s="29" t="s">
        <v>89</v>
      </c>
      <c r="E62" s="35">
        <v>1</v>
      </c>
    </row>
    <row r="63" spans="1:5" ht="78.75">
      <c r="A63" s="41" t="s">
        <v>0</v>
      </c>
      <c r="B63" s="42" t="s">
        <v>7</v>
      </c>
      <c r="C63" s="44" t="s">
        <v>18</v>
      </c>
      <c r="D63" s="29" t="s">
        <v>89</v>
      </c>
      <c r="E63" s="35">
        <v>1</v>
      </c>
    </row>
    <row r="64" spans="1:5" ht="78.75">
      <c r="A64" s="41" t="s">
        <v>0</v>
      </c>
      <c r="B64" s="42" t="s">
        <v>7</v>
      </c>
      <c r="C64" s="44" t="s">
        <v>21</v>
      </c>
      <c r="D64" s="29" t="s">
        <v>89</v>
      </c>
      <c r="E64" s="35">
        <v>1</v>
      </c>
    </row>
    <row r="65" spans="1:5" ht="78.75">
      <c r="A65" s="41" t="s">
        <v>0</v>
      </c>
      <c r="B65" s="42" t="s">
        <v>7</v>
      </c>
      <c r="C65" s="44" t="s">
        <v>22</v>
      </c>
      <c r="D65" s="29" t="s">
        <v>89</v>
      </c>
      <c r="E65" s="35">
        <v>1</v>
      </c>
    </row>
    <row r="66" spans="1:5" ht="78.75">
      <c r="A66" s="41" t="s">
        <v>0</v>
      </c>
      <c r="B66" s="42" t="s">
        <v>7</v>
      </c>
      <c r="C66" s="44" t="s">
        <v>23</v>
      </c>
      <c r="D66" s="29" t="s">
        <v>89</v>
      </c>
      <c r="E66" s="35">
        <v>2</v>
      </c>
    </row>
    <row r="67" spans="1:5" ht="78.75">
      <c r="A67" s="47" t="s">
        <v>0</v>
      </c>
      <c r="B67" s="45" t="s">
        <v>7</v>
      </c>
      <c r="C67" s="46" t="s">
        <v>24</v>
      </c>
      <c r="D67" s="48" t="s">
        <v>89</v>
      </c>
      <c r="E67" s="39">
        <v>1</v>
      </c>
    </row>
    <row r="68" spans="1:5" ht="78.75">
      <c r="A68" s="41" t="s">
        <v>0</v>
      </c>
      <c r="B68" s="42" t="s">
        <v>7</v>
      </c>
      <c r="C68" s="44" t="s">
        <v>14</v>
      </c>
      <c r="D68" s="49" t="s">
        <v>90</v>
      </c>
      <c r="E68" s="35">
        <v>1</v>
      </c>
    </row>
    <row r="69" spans="1:5" ht="102.75" customHeight="1">
      <c r="A69" s="41" t="s">
        <v>0</v>
      </c>
      <c r="B69" s="42" t="s">
        <v>69</v>
      </c>
      <c r="C69" s="44" t="s">
        <v>71</v>
      </c>
      <c r="D69" s="29" t="s">
        <v>77</v>
      </c>
      <c r="E69" s="40">
        <v>12</v>
      </c>
    </row>
    <row r="70" spans="1:5" ht="85.5" customHeight="1">
      <c r="A70" s="41" t="s">
        <v>0</v>
      </c>
      <c r="B70" s="42" t="s">
        <v>7</v>
      </c>
      <c r="C70" s="43" t="s">
        <v>8</v>
      </c>
      <c r="D70" s="29" t="s">
        <v>87</v>
      </c>
      <c r="E70" s="30">
        <v>40</v>
      </c>
    </row>
    <row r="71" spans="1:5" ht="78.75">
      <c r="A71" s="41" t="s">
        <v>0</v>
      </c>
      <c r="B71" s="42" t="s">
        <v>7</v>
      </c>
      <c r="C71" s="43" t="s">
        <v>268</v>
      </c>
      <c r="D71" s="29" t="s">
        <v>269</v>
      </c>
      <c r="E71" s="30">
        <v>80</v>
      </c>
    </row>
    <row r="72" spans="1:5" ht="80.25" customHeight="1">
      <c r="A72" s="41" t="s">
        <v>0</v>
      </c>
      <c r="B72" s="42" t="s">
        <v>7</v>
      </c>
      <c r="C72" s="43" t="s">
        <v>270</v>
      </c>
      <c r="D72" s="29" t="s">
        <v>269</v>
      </c>
      <c r="E72" s="30">
        <v>40</v>
      </c>
    </row>
    <row r="73" spans="1:5" ht="131.25">
      <c r="A73" s="41" t="s">
        <v>0</v>
      </c>
      <c r="B73" s="42" t="s">
        <v>9</v>
      </c>
      <c r="C73" s="44" t="s">
        <v>91</v>
      </c>
      <c r="D73" s="29" t="s">
        <v>68</v>
      </c>
      <c r="E73" s="35">
        <v>880</v>
      </c>
    </row>
    <row r="74" spans="1:5" ht="52.5">
      <c r="A74" s="41" t="s">
        <v>0</v>
      </c>
      <c r="B74" s="42" t="s">
        <v>3</v>
      </c>
      <c r="C74" s="43" t="s">
        <v>4</v>
      </c>
      <c r="D74" s="29" t="s">
        <v>86</v>
      </c>
      <c r="E74" s="30">
        <v>9000</v>
      </c>
    </row>
    <row r="75" spans="1:5" ht="105">
      <c r="A75" s="41" t="s">
        <v>0</v>
      </c>
      <c r="B75" s="42" t="s">
        <v>26</v>
      </c>
      <c r="C75" s="44" t="s">
        <v>27</v>
      </c>
      <c r="D75" s="354" t="s">
        <v>89</v>
      </c>
      <c r="E75" s="35">
        <v>10</v>
      </c>
    </row>
    <row r="76" spans="1:5" ht="53.25">
      <c r="A76" s="233" t="s">
        <v>0</v>
      </c>
      <c r="B76" s="42" t="s">
        <v>9</v>
      </c>
      <c r="C76" s="44" t="s">
        <v>289</v>
      </c>
      <c r="D76" s="29" t="s">
        <v>77</v>
      </c>
      <c r="E76" s="232">
        <v>20</v>
      </c>
    </row>
    <row r="77" spans="1:5" ht="80.25" customHeight="1">
      <c r="A77" s="41" t="s">
        <v>0</v>
      </c>
      <c r="B77" s="42" t="s">
        <v>9</v>
      </c>
      <c r="C77" s="44" t="s">
        <v>47</v>
      </c>
      <c r="D77" s="29" t="s">
        <v>77</v>
      </c>
      <c r="E77" s="35">
        <v>36</v>
      </c>
    </row>
    <row r="78" spans="1:5" ht="85.5" customHeight="1">
      <c r="A78" s="41" t="s">
        <v>0</v>
      </c>
      <c r="B78" s="42" t="s">
        <v>9</v>
      </c>
      <c r="C78" s="44" t="s">
        <v>72</v>
      </c>
      <c r="D78" s="29" t="s">
        <v>77</v>
      </c>
      <c r="E78" s="40">
        <v>147</v>
      </c>
    </row>
    <row r="79" spans="1:5" ht="53.25">
      <c r="A79" s="41" t="s">
        <v>0</v>
      </c>
      <c r="B79" s="42" t="s">
        <v>9</v>
      </c>
      <c r="C79" s="44" t="s">
        <v>76</v>
      </c>
      <c r="D79" s="29" t="s">
        <v>77</v>
      </c>
      <c r="E79" s="40">
        <v>137</v>
      </c>
    </row>
    <row r="80" spans="1:5" ht="78.75">
      <c r="A80" s="41" t="s">
        <v>0</v>
      </c>
      <c r="B80" s="42" t="s">
        <v>32</v>
      </c>
      <c r="C80" s="44" t="s">
        <v>33</v>
      </c>
      <c r="D80" s="29" t="s">
        <v>88</v>
      </c>
      <c r="E80" s="30">
        <v>750</v>
      </c>
    </row>
    <row r="81" spans="1:5" ht="81.75" customHeight="1">
      <c r="A81" s="41" t="s">
        <v>0</v>
      </c>
      <c r="B81" s="42" t="s">
        <v>32</v>
      </c>
      <c r="C81" s="44" t="s">
        <v>34</v>
      </c>
      <c r="D81" s="29" t="s">
        <v>88</v>
      </c>
      <c r="E81" s="30">
        <v>1450</v>
      </c>
    </row>
    <row r="82" spans="1:5" ht="93.75" customHeight="1">
      <c r="A82" s="41" t="s">
        <v>0</v>
      </c>
      <c r="B82" s="42" t="s">
        <v>32</v>
      </c>
      <c r="C82" s="44" t="s">
        <v>49</v>
      </c>
      <c r="D82" s="29" t="s">
        <v>88</v>
      </c>
      <c r="E82" s="34">
        <v>750</v>
      </c>
    </row>
    <row r="83" spans="1:5" ht="78.75">
      <c r="A83" s="41" t="s">
        <v>0</v>
      </c>
      <c r="B83" s="42" t="s">
        <v>7</v>
      </c>
      <c r="C83" s="44" t="s">
        <v>25</v>
      </c>
      <c r="D83" s="29" t="s">
        <v>89</v>
      </c>
      <c r="E83" s="35">
        <v>75</v>
      </c>
    </row>
    <row r="84" spans="1:5" ht="82.5" customHeight="1">
      <c r="A84" s="41" t="s">
        <v>0</v>
      </c>
      <c r="B84" s="42" t="s">
        <v>2</v>
      </c>
      <c r="C84" s="44" t="s">
        <v>52</v>
      </c>
      <c r="D84" s="29" t="s">
        <v>77</v>
      </c>
      <c r="E84" s="35">
        <v>20</v>
      </c>
    </row>
    <row r="85" spans="1:5" ht="101.25" customHeight="1">
      <c r="A85" s="41" t="s">
        <v>0</v>
      </c>
      <c r="B85" s="42" t="s">
        <v>2</v>
      </c>
      <c r="C85" s="44" t="s">
        <v>53</v>
      </c>
      <c r="D85" s="29" t="s">
        <v>77</v>
      </c>
      <c r="E85" s="35">
        <v>876</v>
      </c>
    </row>
    <row r="86" spans="1:5" ht="78.75">
      <c r="A86" s="41" t="s">
        <v>0</v>
      </c>
      <c r="B86" s="42" t="s">
        <v>2</v>
      </c>
      <c r="C86" s="44" t="s">
        <v>54</v>
      </c>
      <c r="D86" s="29" t="s">
        <v>77</v>
      </c>
      <c r="E86" s="35">
        <v>1180</v>
      </c>
    </row>
    <row r="89" spans="1:5" ht="30.75" customHeight="1"/>
    <row r="90" spans="1:5" ht="30" customHeight="1"/>
    <row r="91" spans="1:5" ht="32.25" customHeight="1"/>
    <row r="92" spans="1:5" ht="47.25" customHeight="1">
      <c r="A92" s="20" t="s">
        <v>66</v>
      </c>
      <c r="B92" s="20"/>
      <c r="C92" s="20" t="s">
        <v>73</v>
      </c>
    </row>
    <row r="93" spans="1:5" ht="63.75" hidden="1" customHeight="1">
      <c r="A93" s="20"/>
      <c r="B93" s="20"/>
      <c r="C93" s="20"/>
    </row>
    <row r="94" spans="1:5" ht="69.75" customHeight="1"/>
    <row r="97" ht="36.75" customHeight="1"/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1496062992125984" right="0.31496062992125984" top="0.35433070866141736" bottom="0.35433070866141736" header="0.31496062992125984" footer="0.31496062992125984"/>
  <pageSetup paperSize="9" scale="44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P13" sqref="P13"/>
    </sheetView>
  </sheetViews>
  <sheetFormatPr defaultRowHeight="1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/>
    <row r="2" spans="1:11" ht="60.75" customHeight="1">
      <c r="B2" s="253" t="s">
        <v>297</v>
      </c>
      <c r="C2" s="253"/>
      <c r="D2" s="253"/>
      <c r="E2" s="253"/>
      <c r="F2" s="253"/>
      <c r="G2" s="253"/>
      <c r="H2" s="253"/>
      <c r="I2" s="253"/>
      <c r="J2" s="253"/>
      <c r="K2" s="253"/>
    </row>
    <row r="3" spans="1:11" ht="15.75">
      <c r="B3" s="254" t="s">
        <v>92</v>
      </c>
      <c r="C3" s="254"/>
      <c r="D3" s="254"/>
      <c r="E3" s="254"/>
      <c r="F3" s="254"/>
      <c r="G3" s="254"/>
      <c r="H3" s="254"/>
      <c r="I3" s="254"/>
      <c r="J3" s="254"/>
      <c r="K3" s="254"/>
    </row>
    <row r="4" spans="1:11">
      <c r="A4" s="50"/>
      <c r="B4" s="255" t="s">
        <v>93</v>
      </c>
      <c r="C4" s="255"/>
      <c r="D4" s="255"/>
      <c r="E4" s="255"/>
      <c r="F4" s="255"/>
      <c r="G4" s="255"/>
      <c r="H4" s="255"/>
      <c r="I4" s="255"/>
      <c r="J4" s="255"/>
      <c r="K4" s="255"/>
    </row>
    <row r="5" spans="1:11" ht="15" customHeight="1">
      <c r="A5" s="251" t="s">
        <v>94</v>
      </c>
      <c r="B5" s="251" t="s">
        <v>78</v>
      </c>
      <c r="C5" s="51" t="s">
        <v>95</v>
      </c>
      <c r="D5" s="247" t="s">
        <v>96</v>
      </c>
      <c r="E5" s="248"/>
      <c r="F5" s="247" t="s">
        <v>97</v>
      </c>
      <c r="G5" s="248"/>
      <c r="H5" s="249" t="s">
        <v>98</v>
      </c>
      <c r="I5" s="250"/>
      <c r="J5" s="247" t="s">
        <v>81</v>
      </c>
      <c r="K5" s="248"/>
    </row>
    <row r="6" spans="1:11" ht="35.25" customHeight="1">
      <c r="A6" s="252"/>
      <c r="B6" s="252"/>
      <c r="C6" s="52"/>
      <c r="D6" s="53" t="s">
        <v>1</v>
      </c>
      <c r="E6" s="54" t="s">
        <v>99</v>
      </c>
      <c r="F6" s="53" t="s">
        <v>1</v>
      </c>
      <c r="G6" s="54" t="s">
        <v>99</v>
      </c>
      <c r="H6" s="53" t="s">
        <v>1</v>
      </c>
      <c r="I6" s="54" t="s">
        <v>99</v>
      </c>
      <c r="J6" s="54" t="s">
        <v>100</v>
      </c>
      <c r="K6" s="54" t="s">
        <v>101</v>
      </c>
    </row>
    <row r="7" spans="1:11">
      <c r="A7" s="55">
        <v>1</v>
      </c>
      <c r="B7" s="55">
        <v>2</v>
      </c>
      <c r="C7" s="54">
        <v>3</v>
      </c>
      <c r="D7" s="54">
        <v>4</v>
      </c>
      <c r="E7" s="54">
        <v>5</v>
      </c>
      <c r="F7" s="54">
        <v>6</v>
      </c>
      <c r="G7" s="54">
        <v>7</v>
      </c>
      <c r="H7" s="54">
        <v>8</v>
      </c>
      <c r="I7" s="54">
        <v>9</v>
      </c>
      <c r="J7" s="54">
        <v>4</v>
      </c>
      <c r="K7" s="51">
        <v>5</v>
      </c>
    </row>
    <row r="8" spans="1:11" ht="15.75" customHeight="1">
      <c r="A8" s="56" t="s">
        <v>256</v>
      </c>
      <c r="B8" s="57">
        <v>2301400</v>
      </c>
      <c r="C8" s="58" t="s">
        <v>102</v>
      </c>
      <c r="D8" s="59">
        <v>7000</v>
      </c>
      <c r="E8" s="60">
        <v>43610</v>
      </c>
      <c r="F8" s="60"/>
      <c r="G8" s="60"/>
      <c r="H8" s="59"/>
      <c r="I8" s="60"/>
      <c r="J8" s="61" t="s">
        <v>103</v>
      </c>
      <c r="K8" s="62">
        <v>7000</v>
      </c>
    </row>
    <row r="9" spans="1:11" ht="15.75" customHeight="1">
      <c r="A9" s="56" t="s">
        <v>256</v>
      </c>
      <c r="B9" s="57">
        <v>2301400</v>
      </c>
      <c r="C9" s="63" t="s">
        <v>104</v>
      </c>
      <c r="D9" s="56">
        <v>17</v>
      </c>
      <c r="E9" s="64">
        <v>5957.95</v>
      </c>
      <c r="F9" s="64"/>
      <c r="G9" s="64"/>
      <c r="H9" s="59"/>
      <c r="I9" s="60"/>
      <c r="J9" s="61" t="s">
        <v>105</v>
      </c>
      <c r="K9" s="62">
        <v>15</v>
      </c>
    </row>
    <row r="10" spans="1:11" ht="15" customHeight="1">
      <c r="A10" s="56" t="s">
        <v>256</v>
      </c>
      <c r="B10" s="57">
        <v>2301400</v>
      </c>
      <c r="C10" s="65" t="s">
        <v>106</v>
      </c>
      <c r="D10" s="56">
        <v>67</v>
      </c>
      <c r="E10" s="64">
        <v>58223</v>
      </c>
      <c r="F10" s="64"/>
      <c r="G10" s="64"/>
      <c r="H10" s="59"/>
      <c r="I10" s="60"/>
      <c r="J10" s="61" t="s">
        <v>105</v>
      </c>
      <c r="K10" s="62">
        <v>23</v>
      </c>
    </row>
    <row r="11" spans="1:11" ht="15.75" customHeight="1">
      <c r="A11" s="56" t="s">
        <v>256</v>
      </c>
      <c r="B11" s="66">
        <v>2301400</v>
      </c>
      <c r="C11" s="67" t="s">
        <v>107</v>
      </c>
      <c r="D11" s="59">
        <v>2</v>
      </c>
      <c r="E11" s="60">
        <v>229.19</v>
      </c>
      <c r="F11" s="60"/>
      <c r="G11" s="60"/>
      <c r="H11" s="59"/>
      <c r="I11" s="60"/>
      <c r="J11" s="61" t="s">
        <v>89</v>
      </c>
      <c r="K11" s="62">
        <v>2</v>
      </c>
    </row>
    <row r="12" spans="1:11" ht="15" customHeight="1">
      <c r="A12" s="56" t="s">
        <v>256</v>
      </c>
      <c r="B12" s="66">
        <v>2301400</v>
      </c>
      <c r="C12" s="68" t="s">
        <v>108</v>
      </c>
      <c r="D12" s="71">
        <v>7</v>
      </c>
      <c r="E12" s="71">
        <v>8107.75</v>
      </c>
      <c r="F12" s="69"/>
      <c r="G12" s="70"/>
      <c r="H12" s="69"/>
      <c r="I12" s="70"/>
      <c r="J12" s="72" t="s">
        <v>89</v>
      </c>
      <c r="K12" s="73">
        <v>7</v>
      </c>
    </row>
    <row r="13" spans="1:11" ht="15.75" customHeight="1">
      <c r="B13" s="74"/>
      <c r="C13" s="230" t="s">
        <v>109</v>
      </c>
      <c r="D13" s="75"/>
      <c r="E13" s="60">
        <f>SUM(E8:E12)</f>
        <v>116127.89</v>
      </c>
      <c r="F13" s="60"/>
      <c r="G13" s="60">
        <f>SUM(G8:G12)</f>
        <v>0</v>
      </c>
      <c r="H13" s="76"/>
      <c r="I13" s="77">
        <f>SUM(I8:I12)</f>
        <v>0</v>
      </c>
      <c r="J13" s="75"/>
      <c r="K13" s="62">
        <f>SUM(K8:K12)</f>
        <v>7047</v>
      </c>
    </row>
    <row r="14" spans="1:11" ht="15.75" customHeight="1">
      <c r="B14" s="78"/>
      <c r="C14" s="7"/>
      <c r="D14" s="7"/>
      <c r="E14" s="7"/>
      <c r="F14" s="7"/>
      <c r="G14" s="7"/>
      <c r="H14" s="7"/>
      <c r="I14" s="7"/>
      <c r="J14" s="7"/>
      <c r="K14" s="7"/>
    </row>
    <row r="15" spans="1:11" ht="15" customHeight="1">
      <c r="J15" s="8"/>
      <c r="K15" s="9"/>
    </row>
    <row r="16" spans="1:11" ht="15" customHeight="1">
      <c r="A16" s="243" t="s">
        <v>110</v>
      </c>
      <c r="B16" s="243"/>
      <c r="C16" s="243"/>
      <c r="E16" t="s">
        <v>111</v>
      </c>
      <c r="J16" s="8"/>
      <c r="K16" s="9"/>
    </row>
    <row r="17" spans="1:11">
      <c r="J17" s="8"/>
      <c r="K17" s="9"/>
    </row>
    <row r="18" spans="1:11">
      <c r="A18" s="243" t="s">
        <v>112</v>
      </c>
      <c r="B18" s="243"/>
      <c r="C18" s="243"/>
      <c r="E18" t="s">
        <v>113</v>
      </c>
    </row>
    <row r="21" spans="1:11">
      <c r="A21" s="246" t="s">
        <v>257</v>
      </c>
      <c r="B21" s="246"/>
      <c r="C21" s="246"/>
    </row>
    <row r="22" spans="1:11">
      <c r="A22" s="246" t="s">
        <v>258</v>
      </c>
      <c r="B22" s="246"/>
      <c r="C22" s="246"/>
    </row>
  </sheetData>
  <mergeCells count="13">
    <mergeCell ref="B2:K2"/>
    <mergeCell ref="B3:K3"/>
    <mergeCell ref="B4:K4"/>
    <mergeCell ref="B5:B6"/>
    <mergeCell ref="D5:E5"/>
    <mergeCell ref="A21:C21"/>
    <mergeCell ref="A22:C22"/>
    <mergeCell ref="F5:G5"/>
    <mergeCell ref="H5:I5"/>
    <mergeCell ref="J5:K5"/>
    <mergeCell ref="A16:C16"/>
    <mergeCell ref="A18:C18"/>
    <mergeCell ref="A5:A6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sqref="A1:E11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3.5703125" customWidth="1"/>
    <col min="8" max="9" width="15.140625" customWidth="1"/>
    <col min="10" max="10" width="11.5703125" customWidth="1"/>
    <col min="11" max="11" width="11.140625" customWidth="1"/>
  </cols>
  <sheetData>
    <row r="1" spans="1:5" ht="61.5" customHeight="1">
      <c r="E1" s="79" t="s">
        <v>114</v>
      </c>
    </row>
    <row r="2" spans="1:5" ht="64.5" customHeight="1">
      <c r="A2" s="259" t="s">
        <v>298</v>
      </c>
      <c r="B2" s="259"/>
      <c r="C2" s="259"/>
      <c r="D2" s="259"/>
      <c r="E2" s="259"/>
    </row>
    <row r="3" spans="1:5" ht="15" customHeight="1">
      <c r="A3" s="260" t="s">
        <v>117</v>
      </c>
      <c r="B3" s="260"/>
      <c r="C3" s="260"/>
      <c r="D3" s="260"/>
      <c r="E3" s="260"/>
    </row>
    <row r="4" spans="1:5" ht="15" customHeight="1">
      <c r="A4" s="261" t="s">
        <v>80</v>
      </c>
      <c r="B4" s="261" t="s">
        <v>78</v>
      </c>
      <c r="C4" s="261" t="s">
        <v>116</v>
      </c>
      <c r="D4" s="263" t="s">
        <v>81</v>
      </c>
      <c r="E4" s="264"/>
    </row>
    <row r="5" spans="1:5">
      <c r="A5" s="262"/>
      <c r="B5" s="262"/>
      <c r="C5" s="262"/>
      <c r="D5" s="221" t="s">
        <v>82</v>
      </c>
      <c r="E5" s="228" t="s">
        <v>1</v>
      </c>
    </row>
    <row r="6" spans="1:5" ht="37.5" customHeight="1">
      <c r="A6" s="256" t="s">
        <v>115</v>
      </c>
      <c r="B6" s="82"/>
      <c r="C6" s="67" t="s">
        <v>118</v>
      </c>
      <c r="D6" s="160" t="s">
        <v>119</v>
      </c>
      <c r="E6" s="84">
        <v>15</v>
      </c>
    </row>
    <row r="7" spans="1:5" ht="15.75">
      <c r="A7" s="257"/>
      <c r="B7" s="85"/>
      <c r="C7" s="67" t="s">
        <v>120</v>
      </c>
      <c r="D7" s="160" t="s">
        <v>119</v>
      </c>
      <c r="E7" s="84">
        <v>22</v>
      </c>
    </row>
    <row r="8" spans="1:5" ht="15.75">
      <c r="A8" s="257"/>
      <c r="B8" s="83"/>
      <c r="C8" s="86" t="s">
        <v>121</v>
      </c>
      <c r="D8" s="160" t="s">
        <v>122</v>
      </c>
      <c r="E8" s="87">
        <v>15000</v>
      </c>
    </row>
    <row r="9" spans="1:5" ht="35.25" customHeight="1">
      <c r="A9" s="258"/>
      <c r="B9" s="83"/>
      <c r="C9" s="88" t="s">
        <v>123</v>
      </c>
      <c r="D9" s="160" t="s">
        <v>124</v>
      </c>
      <c r="E9" s="87">
        <v>14</v>
      </c>
    </row>
    <row r="10" spans="1:5">
      <c r="B10" t="s">
        <v>125</v>
      </c>
    </row>
    <row r="11" spans="1:5" ht="39" customHeight="1">
      <c r="B11" t="s">
        <v>126</v>
      </c>
      <c r="C11" t="s">
        <v>127</v>
      </c>
      <c r="D11" t="s">
        <v>299</v>
      </c>
    </row>
  </sheetData>
  <mergeCells count="7">
    <mergeCell ref="A6:A9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3"/>
  <sheetViews>
    <sheetView topLeftCell="A4" workbookViewId="0">
      <selection activeCell="F16" sqref="F16"/>
    </sheetView>
  </sheetViews>
  <sheetFormatPr defaultRowHeight="15"/>
  <cols>
    <col min="1" max="1" width="17.42578125" customWidth="1"/>
    <col min="2" max="2" width="19" customWidth="1"/>
    <col min="3" max="3" width="23.5703125" customWidth="1"/>
    <col min="4" max="4" width="10.5703125" customWidth="1"/>
    <col min="5" max="5" width="10" customWidth="1"/>
  </cols>
  <sheetData>
    <row r="1" spans="1:5" ht="60" customHeight="1">
      <c r="A1" s="266" t="s">
        <v>128</v>
      </c>
      <c r="B1" s="266"/>
      <c r="C1" s="266"/>
      <c r="D1" s="266"/>
      <c r="E1" s="266"/>
    </row>
    <row r="2" spans="1:5" ht="22.5" customHeight="1">
      <c r="A2" s="267" t="s">
        <v>129</v>
      </c>
      <c r="B2" s="267"/>
      <c r="C2" s="267"/>
      <c r="D2" s="267"/>
      <c r="E2" s="267"/>
    </row>
    <row r="3" spans="1:5" ht="24" customHeight="1">
      <c r="A3" s="267" t="s">
        <v>130</v>
      </c>
      <c r="B3" s="267"/>
      <c r="C3" s="267"/>
      <c r="D3" s="267"/>
      <c r="E3" s="267"/>
    </row>
    <row r="4" spans="1:5" ht="26.25" customHeight="1">
      <c r="A4" s="267" t="s">
        <v>131</v>
      </c>
      <c r="B4" s="267"/>
      <c r="C4" s="267"/>
      <c r="D4" s="267"/>
      <c r="E4" s="267"/>
    </row>
    <row r="5" spans="1:5">
      <c r="A5" s="267" t="s">
        <v>300</v>
      </c>
      <c r="B5" s="267"/>
      <c r="C5" s="267"/>
      <c r="D5" s="267"/>
      <c r="E5" s="267"/>
    </row>
    <row r="6" spans="1:5" ht="9.75" hidden="1" customHeight="1">
      <c r="A6" s="89"/>
      <c r="B6" s="89"/>
      <c r="C6" s="90"/>
      <c r="D6" s="90"/>
      <c r="E6" s="91"/>
    </row>
    <row r="7" spans="1:5" ht="21" customHeight="1">
      <c r="A7" s="265" t="s">
        <v>132</v>
      </c>
      <c r="B7" s="265"/>
      <c r="C7" s="265"/>
      <c r="D7" s="265"/>
      <c r="E7" s="265"/>
    </row>
    <row r="8" spans="1:5">
      <c r="A8" s="271" t="s">
        <v>133</v>
      </c>
      <c r="B8" s="271"/>
      <c r="C8" s="271"/>
      <c r="D8" s="271"/>
      <c r="E8" s="271"/>
    </row>
    <row r="9" spans="1:5" ht="15.75" customHeight="1" thickBot="1">
      <c r="A9" s="92"/>
      <c r="B9" s="92"/>
      <c r="C9" s="92"/>
      <c r="D9" s="92"/>
      <c r="E9" s="92"/>
    </row>
    <row r="10" spans="1:5" ht="33" customHeight="1">
      <c r="A10" s="272" t="s">
        <v>134</v>
      </c>
      <c r="B10" s="274" t="s">
        <v>135</v>
      </c>
      <c r="C10" s="276" t="s">
        <v>95</v>
      </c>
      <c r="D10" s="278" t="s">
        <v>136</v>
      </c>
      <c r="E10" s="279"/>
    </row>
    <row r="11" spans="1:5" ht="30">
      <c r="A11" s="273"/>
      <c r="B11" s="275"/>
      <c r="C11" s="277"/>
      <c r="D11" s="80" t="s">
        <v>82</v>
      </c>
      <c r="E11" s="81" t="s">
        <v>1</v>
      </c>
    </row>
    <row r="12" spans="1:5">
      <c r="A12" s="93">
        <v>1</v>
      </c>
      <c r="B12" s="94">
        <v>2</v>
      </c>
      <c r="C12" s="95">
        <v>3</v>
      </c>
      <c r="D12" s="95">
        <v>4</v>
      </c>
      <c r="E12" s="96">
        <v>5</v>
      </c>
    </row>
    <row r="13" spans="1:5" ht="24.75">
      <c r="A13" s="280" t="s">
        <v>0</v>
      </c>
      <c r="B13" s="283" t="s">
        <v>137</v>
      </c>
      <c r="C13" s="97" t="s">
        <v>138</v>
      </c>
      <c r="D13" s="98" t="s">
        <v>119</v>
      </c>
      <c r="E13" s="109">
        <v>60</v>
      </c>
    </row>
    <row r="14" spans="1:5">
      <c r="A14" s="281"/>
      <c r="B14" s="284"/>
      <c r="C14" s="99" t="s">
        <v>139</v>
      </c>
      <c r="D14" s="100" t="s">
        <v>124</v>
      </c>
      <c r="E14" s="110">
        <v>80</v>
      </c>
    </row>
    <row r="15" spans="1:5">
      <c r="A15" s="281"/>
      <c r="B15" s="284"/>
      <c r="C15" s="99" t="s">
        <v>140</v>
      </c>
      <c r="D15" s="100" t="s">
        <v>144</v>
      </c>
      <c r="E15" s="110">
        <v>1059</v>
      </c>
    </row>
    <row r="16" spans="1:5" ht="24" customHeight="1">
      <c r="A16" s="282"/>
      <c r="B16" s="285"/>
      <c r="C16" s="99" t="s">
        <v>141</v>
      </c>
      <c r="D16" s="100" t="s">
        <v>119</v>
      </c>
      <c r="E16" s="110">
        <v>23</v>
      </c>
    </row>
    <row r="17" spans="1:5" ht="23.25" customHeight="1" thickBot="1">
      <c r="A17" s="268" t="s">
        <v>142</v>
      </c>
      <c r="B17" s="269"/>
      <c r="C17" s="269"/>
      <c r="D17" s="101"/>
      <c r="E17" s="111">
        <f>SUM(E13:E16)</f>
        <v>1222</v>
      </c>
    </row>
    <row r="18" spans="1:5" ht="15.75">
      <c r="A18" s="270"/>
      <c r="B18" s="270"/>
      <c r="C18" s="89"/>
      <c r="D18" s="91"/>
      <c r="E18" s="102"/>
    </row>
    <row r="19" spans="1:5" ht="15.75">
      <c r="A19" s="103"/>
      <c r="B19" s="103"/>
      <c r="C19" s="89"/>
      <c r="D19" s="91"/>
      <c r="E19" s="102"/>
    </row>
    <row r="20" spans="1:5" ht="15.75">
      <c r="A20" s="104" t="s">
        <v>125</v>
      </c>
      <c r="B20" s="103"/>
      <c r="C20" s="89"/>
      <c r="D20" s="105"/>
      <c r="E20" s="102"/>
    </row>
    <row r="21" spans="1:5">
      <c r="A21" s="104"/>
      <c r="B21" s="106"/>
      <c r="C21" s="106"/>
      <c r="D21" s="107"/>
      <c r="E21" s="108"/>
    </row>
    <row r="22" spans="1:5">
      <c r="A22" s="104" t="s">
        <v>143</v>
      </c>
      <c r="B22" s="104"/>
      <c r="C22" s="104"/>
      <c r="D22" s="107"/>
      <c r="E22" s="108"/>
    </row>
    <row r="23" spans="1:5">
      <c r="A23" s="104"/>
      <c r="B23" s="104"/>
      <c r="C23" s="104"/>
      <c r="D23" s="107"/>
      <c r="E23" s="108"/>
    </row>
  </sheetData>
  <protectedRanges>
    <protectedRange sqref="D17:E17" name="Диапазон1"/>
  </protectedRanges>
  <mergeCells count="15">
    <mergeCell ref="A17:C17"/>
    <mergeCell ref="A18:B18"/>
    <mergeCell ref="A8:E8"/>
    <mergeCell ref="A10:A11"/>
    <mergeCell ref="B10:B11"/>
    <mergeCell ref="C10:C11"/>
    <mergeCell ref="D10:E10"/>
    <mergeCell ref="A13:A16"/>
    <mergeCell ref="B13:B16"/>
    <mergeCell ref="A7:E7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H7" sqref="H7"/>
    </sheetView>
  </sheetViews>
  <sheetFormatPr defaultRowHeight="1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7.85546875" customWidth="1"/>
    <col min="6" max="7" width="15.140625" customWidth="1"/>
    <col min="8" max="8" width="11.5703125" customWidth="1"/>
    <col min="9" max="9" width="11.140625" customWidth="1"/>
  </cols>
  <sheetData>
    <row r="1" spans="1:5" ht="76.5" customHeight="1">
      <c r="E1" s="79" t="s">
        <v>114</v>
      </c>
    </row>
    <row r="2" spans="1:5" ht="64.5" customHeight="1">
      <c r="A2" s="259" t="s">
        <v>301</v>
      </c>
      <c r="B2" s="259"/>
      <c r="C2" s="259"/>
      <c r="D2" s="259"/>
      <c r="E2" s="259"/>
    </row>
    <row r="3" spans="1:5" ht="15.75" customHeight="1">
      <c r="A3" s="253" t="s">
        <v>117</v>
      </c>
      <c r="B3" s="253"/>
      <c r="C3" s="253"/>
      <c r="D3" s="253"/>
      <c r="E3" s="253"/>
    </row>
    <row r="4" spans="1:5" ht="15" customHeight="1">
      <c r="A4" s="287" t="s">
        <v>146</v>
      </c>
      <c r="B4" s="287"/>
      <c r="C4" s="287"/>
      <c r="D4" s="287"/>
      <c r="E4" s="287"/>
    </row>
    <row r="5" spans="1:5">
      <c r="A5" s="112"/>
      <c r="B5" s="112"/>
      <c r="C5" s="112"/>
      <c r="D5" s="215"/>
      <c r="E5" s="215"/>
    </row>
    <row r="6" spans="1:5" ht="45.75" customHeight="1">
      <c r="A6" s="261" t="s">
        <v>80</v>
      </c>
      <c r="B6" s="261" t="s">
        <v>147</v>
      </c>
      <c r="C6" s="261" t="s">
        <v>116</v>
      </c>
      <c r="D6" s="263" t="s">
        <v>81</v>
      </c>
      <c r="E6" s="264"/>
    </row>
    <row r="7" spans="1:5" ht="30">
      <c r="A7" s="262"/>
      <c r="B7" s="262"/>
      <c r="C7" s="262"/>
      <c r="D7" s="214" t="s">
        <v>148</v>
      </c>
      <c r="E7" s="218" t="s">
        <v>1</v>
      </c>
    </row>
    <row r="8" spans="1:5">
      <c r="A8" s="113" t="s">
        <v>145</v>
      </c>
      <c r="B8" s="83">
        <v>2301400</v>
      </c>
      <c r="C8" s="83" t="s">
        <v>149</v>
      </c>
      <c r="D8" s="83" t="s">
        <v>119</v>
      </c>
      <c r="E8" s="114">
        <v>384</v>
      </c>
    </row>
    <row r="9" spans="1:5">
      <c r="A9" s="113" t="s">
        <v>145</v>
      </c>
      <c r="B9" s="83">
        <v>2301400</v>
      </c>
      <c r="C9" s="83" t="s">
        <v>150</v>
      </c>
      <c r="D9" s="83" t="s">
        <v>119</v>
      </c>
      <c r="E9" s="114">
        <v>20</v>
      </c>
    </row>
    <row r="10" spans="1:5">
      <c r="A10" s="115"/>
      <c r="B10" s="116"/>
      <c r="C10" s="116"/>
      <c r="D10" s="116"/>
      <c r="E10" s="117"/>
    </row>
    <row r="11" spans="1:5">
      <c r="A11" s="286" t="s">
        <v>151</v>
      </c>
      <c r="B11" s="286"/>
      <c r="C11" s="286"/>
      <c r="D11" s="286"/>
      <c r="E11" s="286"/>
    </row>
  </sheetData>
  <mergeCells count="8">
    <mergeCell ref="A11:E11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2"/>
  <sheetViews>
    <sheetView workbookViewId="0">
      <selection activeCell="A30" sqref="A30:B30"/>
    </sheetView>
  </sheetViews>
  <sheetFormatPr defaultRowHeight="15"/>
  <cols>
    <col min="1" max="1" width="22.7109375" customWidth="1"/>
    <col min="2" max="2" width="31.140625" customWidth="1"/>
    <col min="3" max="3" width="34.7109375" customWidth="1"/>
    <col min="4" max="4" width="12" customWidth="1"/>
    <col min="5" max="5" width="18.7109375" customWidth="1"/>
    <col min="6" max="6" width="9.5703125" bestFit="1" customWidth="1"/>
    <col min="7" max="7" width="11" customWidth="1"/>
    <col min="8" max="8" width="8.5703125" customWidth="1"/>
    <col min="9" max="9" width="12.42578125" customWidth="1"/>
    <col min="10" max="10" width="11.140625" customWidth="1"/>
    <col min="11" max="11" width="11.85546875" customWidth="1"/>
    <col min="12" max="12" width="9.28515625" bestFit="1" customWidth="1"/>
    <col min="13" max="13" width="11.28515625" customWidth="1"/>
    <col min="14" max="14" width="11.42578125" customWidth="1"/>
  </cols>
  <sheetData>
    <row r="1" spans="1:7" ht="19.5" customHeight="1">
      <c r="E1" s="79" t="s">
        <v>114</v>
      </c>
      <c r="F1" s="7"/>
      <c r="G1" s="7"/>
    </row>
    <row r="2" spans="1:7" ht="102.75" customHeight="1">
      <c r="A2" s="259" t="s">
        <v>302</v>
      </c>
      <c r="B2" s="259"/>
      <c r="C2" s="259"/>
      <c r="D2" s="259"/>
      <c r="E2" s="259"/>
      <c r="F2" s="211"/>
      <c r="G2" s="209"/>
    </row>
    <row r="3" spans="1:7" ht="20.25" customHeight="1">
      <c r="A3" s="259" t="s">
        <v>0</v>
      </c>
      <c r="B3" s="259"/>
      <c r="C3" s="259"/>
      <c r="D3" s="259"/>
      <c r="E3" s="259"/>
      <c r="F3" s="211"/>
      <c r="G3" s="209"/>
    </row>
    <row r="4" spans="1:7" ht="21.75" customHeight="1">
      <c r="A4" s="253" t="s">
        <v>152</v>
      </c>
      <c r="B4" s="253"/>
      <c r="C4" s="253"/>
      <c r="D4" s="253"/>
      <c r="E4" s="253"/>
      <c r="F4" s="7"/>
      <c r="G4" s="7"/>
    </row>
    <row r="5" spans="1:7" ht="43.5" customHeight="1">
      <c r="A5" s="291" t="s">
        <v>80</v>
      </c>
      <c r="B5" s="291" t="s">
        <v>78</v>
      </c>
      <c r="C5" s="291" t="s">
        <v>116</v>
      </c>
      <c r="D5" s="289" t="s">
        <v>81</v>
      </c>
      <c r="E5" s="290"/>
      <c r="F5" s="7"/>
      <c r="G5" s="7"/>
    </row>
    <row r="6" spans="1:7" ht="15.75" customHeight="1">
      <c r="A6" s="292"/>
      <c r="B6" s="292"/>
      <c r="C6" s="292"/>
      <c r="D6" s="223" t="s">
        <v>82</v>
      </c>
      <c r="E6" s="120" t="s">
        <v>1</v>
      </c>
      <c r="F6" s="7"/>
      <c r="G6" s="7"/>
    </row>
    <row r="7" spans="1:7" ht="15.75">
      <c r="A7" s="121" t="s">
        <v>153</v>
      </c>
      <c r="B7" s="122" t="s">
        <v>154</v>
      </c>
      <c r="C7" s="123" t="s">
        <v>8</v>
      </c>
      <c r="D7" s="124" t="s">
        <v>119</v>
      </c>
      <c r="E7" s="125">
        <v>3</v>
      </c>
      <c r="F7" s="7"/>
      <c r="G7" s="7"/>
    </row>
    <row r="8" spans="1:7" ht="15.75" customHeight="1">
      <c r="A8" s="121" t="s">
        <v>153</v>
      </c>
      <c r="B8" s="122" t="s">
        <v>154</v>
      </c>
      <c r="C8" s="126" t="s">
        <v>139</v>
      </c>
      <c r="D8" s="124" t="s">
        <v>124</v>
      </c>
      <c r="E8" s="125">
        <v>3</v>
      </c>
      <c r="F8" s="7"/>
      <c r="G8" s="7"/>
    </row>
    <row r="9" spans="1:7" ht="15.75" customHeight="1">
      <c r="A9" s="121" t="s">
        <v>153</v>
      </c>
      <c r="B9" s="122" t="s">
        <v>154</v>
      </c>
      <c r="C9" s="126" t="s">
        <v>155</v>
      </c>
      <c r="D9" s="124" t="s">
        <v>156</v>
      </c>
      <c r="E9" s="125">
        <v>421</v>
      </c>
      <c r="F9" s="7"/>
      <c r="G9" s="7"/>
    </row>
    <row r="10" spans="1:7" ht="15.75" customHeight="1">
      <c r="A10" s="121" t="s">
        <v>153</v>
      </c>
      <c r="B10" s="122" t="s">
        <v>157</v>
      </c>
      <c r="C10" s="127" t="s">
        <v>160</v>
      </c>
      <c r="D10" s="124" t="s">
        <v>159</v>
      </c>
      <c r="E10" s="125">
        <v>0.04</v>
      </c>
      <c r="F10" s="7"/>
      <c r="G10" s="7"/>
    </row>
    <row r="11" spans="1:7" ht="15.75" customHeight="1">
      <c r="A11" s="121" t="s">
        <v>153</v>
      </c>
      <c r="B11" s="122" t="s">
        <v>157</v>
      </c>
      <c r="C11" s="127" t="s">
        <v>161</v>
      </c>
      <c r="D11" s="124" t="s">
        <v>159</v>
      </c>
      <c r="E11" s="125">
        <v>10</v>
      </c>
      <c r="F11" s="7"/>
      <c r="G11" s="7"/>
    </row>
    <row r="12" spans="1:7" ht="25.5" customHeight="1">
      <c r="A12" s="121" t="s">
        <v>153</v>
      </c>
      <c r="B12" s="122" t="s">
        <v>157</v>
      </c>
      <c r="C12" s="127" t="s">
        <v>160</v>
      </c>
      <c r="D12" s="124" t="s">
        <v>159</v>
      </c>
      <c r="E12" s="125">
        <v>8</v>
      </c>
      <c r="F12" s="7"/>
      <c r="G12" s="7"/>
    </row>
    <row r="13" spans="1:7" ht="15.75" customHeight="1">
      <c r="A13" s="121" t="s">
        <v>153</v>
      </c>
      <c r="B13" s="122" t="s">
        <v>157</v>
      </c>
      <c r="C13" s="127" t="s">
        <v>162</v>
      </c>
      <c r="D13" s="124" t="s">
        <v>163</v>
      </c>
      <c r="E13" s="125">
        <v>13</v>
      </c>
      <c r="F13" s="7"/>
      <c r="G13" s="7"/>
    </row>
    <row r="14" spans="1:7" ht="15.75" customHeight="1">
      <c r="A14" s="121" t="s">
        <v>153</v>
      </c>
      <c r="B14" s="122" t="s">
        <v>157</v>
      </c>
      <c r="C14" s="127" t="s">
        <v>164</v>
      </c>
      <c r="D14" s="124" t="s">
        <v>119</v>
      </c>
      <c r="E14" s="125">
        <v>14</v>
      </c>
      <c r="F14" s="7"/>
      <c r="G14" s="7"/>
    </row>
    <row r="15" spans="1:7" ht="15.75" customHeight="1">
      <c r="A15" s="121" t="s">
        <v>153</v>
      </c>
      <c r="B15" s="122" t="s">
        <v>157</v>
      </c>
      <c r="C15" s="127" t="s">
        <v>158</v>
      </c>
      <c r="D15" s="124" t="s">
        <v>159</v>
      </c>
      <c r="E15" s="125">
        <v>44</v>
      </c>
      <c r="F15" s="7"/>
      <c r="G15" s="7"/>
    </row>
    <row r="16" spans="1:7" ht="15.75" customHeight="1">
      <c r="A16" s="121" t="s">
        <v>153</v>
      </c>
      <c r="B16" s="122" t="s">
        <v>157</v>
      </c>
      <c r="C16" s="127" t="s">
        <v>165</v>
      </c>
      <c r="D16" s="124" t="s">
        <v>159</v>
      </c>
      <c r="E16" s="125">
        <v>7</v>
      </c>
      <c r="F16" s="7"/>
      <c r="G16" s="7"/>
    </row>
    <row r="17" spans="1:14" ht="15.75" customHeight="1">
      <c r="A17" s="121" t="s">
        <v>153</v>
      </c>
      <c r="B17" s="122" t="s">
        <v>157</v>
      </c>
      <c r="C17" s="127" t="s">
        <v>166</v>
      </c>
      <c r="D17" s="124" t="s">
        <v>159</v>
      </c>
      <c r="E17" s="125">
        <v>0</v>
      </c>
      <c r="F17" s="7"/>
      <c r="G17" s="7"/>
    </row>
    <row r="18" spans="1:14" ht="15.75" customHeight="1">
      <c r="A18" s="121" t="s">
        <v>153</v>
      </c>
      <c r="B18" s="122" t="s">
        <v>157</v>
      </c>
      <c r="C18" s="127" t="s">
        <v>167</v>
      </c>
      <c r="D18" s="124" t="s">
        <v>159</v>
      </c>
      <c r="E18" s="125">
        <v>2</v>
      </c>
      <c r="F18" s="7"/>
      <c r="G18" s="7"/>
    </row>
    <row r="19" spans="1:14" ht="15.75" customHeight="1">
      <c r="A19" s="121" t="s">
        <v>153</v>
      </c>
      <c r="B19" s="122" t="s">
        <v>157</v>
      </c>
      <c r="C19" s="127" t="s">
        <v>166</v>
      </c>
      <c r="D19" s="124" t="s">
        <v>159</v>
      </c>
      <c r="E19" s="125">
        <v>48</v>
      </c>
      <c r="F19" s="7"/>
      <c r="G19" s="7"/>
    </row>
    <row r="20" spans="1:14" ht="15.75" customHeight="1">
      <c r="A20" s="121" t="s">
        <v>153</v>
      </c>
      <c r="B20" s="122" t="s">
        <v>157</v>
      </c>
      <c r="C20" s="127" t="s">
        <v>165</v>
      </c>
      <c r="D20" s="124" t="s">
        <v>159</v>
      </c>
      <c r="E20" s="125">
        <v>6</v>
      </c>
      <c r="F20" s="7"/>
      <c r="G20" s="7"/>
    </row>
    <row r="21" spans="1:14" ht="15.75" customHeight="1">
      <c r="A21" s="121" t="s">
        <v>153</v>
      </c>
      <c r="B21" s="122" t="s">
        <v>157</v>
      </c>
      <c r="C21" s="127" t="s">
        <v>160</v>
      </c>
      <c r="D21" s="124" t="s">
        <v>159</v>
      </c>
      <c r="E21" s="125">
        <v>17</v>
      </c>
      <c r="F21" s="7"/>
      <c r="G21" s="7"/>
    </row>
    <row r="22" spans="1:14" ht="15.75">
      <c r="A22" s="121" t="s">
        <v>153</v>
      </c>
      <c r="B22" s="122" t="s">
        <v>157</v>
      </c>
      <c r="C22" s="127" t="s">
        <v>236</v>
      </c>
      <c r="D22" s="124" t="s">
        <v>159</v>
      </c>
      <c r="E22" s="125">
        <v>30</v>
      </c>
      <c r="F22" s="7"/>
      <c r="G22" s="7"/>
    </row>
    <row r="23" spans="1:14" ht="15.75">
      <c r="A23" s="128" t="s">
        <v>168</v>
      </c>
      <c r="B23" s="129"/>
      <c r="C23" s="129"/>
      <c r="D23" s="129"/>
      <c r="E23" s="130">
        <f>SUM(E7:E22)</f>
        <v>626.04</v>
      </c>
      <c r="F23" s="7"/>
      <c r="G23" s="7"/>
    </row>
    <row r="24" spans="1:14" ht="15.75">
      <c r="A24" s="115"/>
      <c r="B24" s="116"/>
      <c r="C24" s="116"/>
      <c r="D24" s="116"/>
      <c r="E24" s="117"/>
      <c r="F24" s="7"/>
      <c r="G24" s="7"/>
    </row>
    <row r="25" spans="1:14" ht="15.75">
      <c r="A25" s="10" t="s">
        <v>169</v>
      </c>
      <c r="F25" s="10"/>
      <c r="G25" s="7"/>
    </row>
    <row r="26" spans="1:14" ht="15.75">
      <c r="F26" s="10"/>
      <c r="G26" s="10"/>
    </row>
    <row r="27" spans="1:14" ht="15.75">
      <c r="A27" s="216"/>
      <c r="B27" s="216"/>
      <c r="C27" s="216"/>
      <c r="D27" s="7"/>
      <c r="E27" s="7"/>
      <c r="F27" s="288"/>
      <c r="G27" s="288"/>
    </row>
    <row r="28" spans="1:14" ht="15.75">
      <c r="A28" s="216"/>
      <c r="B28" s="7"/>
      <c r="C28" s="7"/>
      <c r="D28" s="7"/>
      <c r="E28" s="7"/>
      <c r="F28" s="7"/>
      <c r="G28" s="7"/>
    </row>
    <row r="29" spans="1:14" ht="15.75">
      <c r="A29" s="7"/>
      <c r="B29" s="10"/>
      <c r="C29" s="10"/>
      <c r="D29" s="10"/>
      <c r="E29" s="10"/>
      <c r="F29" s="10"/>
      <c r="G29" s="7"/>
    </row>
    <row r="30" spans="1:14" ht="15.75">
      <c r="A30" s="10"/>
    </row>
    <row r="32" spans="1:14" ht="15.7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</sheetData>
  <mergeCells count="8">
    <mergeCell ref="A2:E2"/>
    <mergeCell ref="A3:E3"/>
    <mergeCell ref="A4:E4"/>
    <mergeCell ref="F27:G27"/>
    <mergeCell ref="D5:E5"/>
    <mergeCell ref="A5:A6"/>
    <mergeCell ref="B5:B6"/>
    <mergeCell ref="C5:C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3"/>
  <sheetViews>
    <sheetView zoomScale="60" zoomScaleNormal="60" workbookViewId="0">
      <selection activeCell="H6" sqref="H6"/>
    </sheetView>
  </sheetViews>
  <sheetFormatPr defaultRowHeight="15"/>
  <cols>
    <col min="1" max="1" width="22.7109375" customWidth="1"/>
    <col min="2" max="2" width="31.140625" customWidth="1"/>
    <col min="3" max="3" width="34.7109375" customWidth="1"/>
    <col min="4" max="4" width="15.5703125" customWidth="1"/>
    <col min="5" max="5" width="18.7109375" customWidth="1"/>
    <col min="6" max="6" width="17.28515625" customWidth="1"/>
    <col min="7" max="8" width="22.7109375" customWidth="1"/>
    <col min="9" max="9" width="16.7109375" customWidth="1"/>
    <col min="10" max="10" width="17.85546875" customWidth="1"/>
    <col min="11" max="11" width="21" customWidth="1"/>
  </cols>
  <sheetData>
    <row r="1" spans="1:5" ht="71.25" customHeight="1">
      <c r="A1" s="133"/>
      <c r="B1" s="133"/>
      <c r="C1" s="133"/>
      <c r="D1" s="133"/>
      <c r="E1" s="134" t="s">
        <v>114</v>
      </c>
    </row>
    <row r="2" spans="1:5" ht="95.25" customHeight="1">
      <c r="A2" s="133"/>
      <c r="B2" s="295" t="s">
        <v>303</v>
      </c>
      <c r="C2" s="295"/>
      <c r="D2" s="135"/>
      <c r="E2" s="136"/>
    </row>
    <row r="3" spans="1:5" ht="31.5" customHeight="1">
      <c r="A3" s="133"/>
      <c r="B3" s="295" t="s">
        <v>0</v>
      </c>
      <c r="C3" s="295"/>
      <c r="D3" s="135"/>
      <c r="E3" s="136"/>
    </row>
    <row r="4" spans="1:5" ht="42" customHeight="1">
      <c r="A4" s="133"/>
      <c r="B4" s="296" t="s">
        <v>170</v>
      </c>
      <c r="C4" s="297"/>
      <c r="D4" s="137"/>
      <c r="E4" s="136"/>
    </row>
    <row r="5" spans="1:5" ht="60" customHeight="1">
      <c r="A5" s="298" t="s">
        <v>80</v>
      </c>
      <c r="B5" s="298" t="s">
        <v>78</v>
      </c>
      <c r="C5" s="298" t="s">
        <v>116</v>
      </c>
      <c r="D5" s="293" t="s">
        <v>81</v>
      </c>
      <c r="E5" s="294"/>
    </row>
    <row r="6" spans="1:5" ht="57.75" customHeight="1">
      <c r="A6" s="299"/>
      <c r="B6" s="299"/>
      <c r="C6" s="299"/>
      <c r="D6" s="138" t="s">
        <v>82</v>
      </c>
      <c r="E6" s="139" t="s">
        <v>1</v>
      </c>
    </row>
    <row r="7" spans="1:5" ht="65.25" customHeight="1">
      <c r="A7" s="140" t="s">
        <v>170</v>
      </c>
      <c r="B7" s="139" t="s">
        <v>286</v>
      </c>
      <c r="C7" s="139" t="s">
        <v>104</v>
      </c>
      <c r="D7" s="141" t="s">
        <v>119</v>
      </c>
      <c r="E7" s="142">
        <v>9</v>
      </c>
    </row>
    <row r="8" spans="1:5" ht="18.75">
      <c r="A8" s="133"/>
      <c r="B8" s="133"/>
      <c r="C8" s="133"/>
      <c r="D8" s="133"/>
      <c r="E8" s="133"/>
    </row>
    <row r="9" spans="1:5" ht="18.75">
      <c r="A9" s="133"/>
      <c r="B9" s="133"/>
      <c r="C9" s="133"/>
      <c r="D9" s="133"/>
      <c r="E9" s="133"/>
    </row>
    <row r="10" spans="1:5" ht="18.75">
      <c r="A10" s="133"/>
      <c r="B10" s="133"/>
      <c r="C10" s="133"/>
      <c r="D10" s="133"/>
      <c r="E10" s="133"/>
    </row>
    <row r="11" spans="1:5" ht="28.5" customHeight="1">
      <c r="A11" s="133"/>
      <c r="B11" s="133"/>
      <c r="C11" s="133"/>
      <c r="D11" s="133"/>
      <c r="E11" s="133"/>
    </row>
    <row r="12" spans="1:5" ht="30" customHeight="1">
      <c r="A12" s="133"/>
      <c r="B12" s="133"/>
      <c r="C12" s="133"/>
      <c r="D12" s="133"/>
      <c r="E12" s="133"/>
    </row>
    <row r="13" spans="1:5" ht="18.75">
      <c r="A13" s="133"/>
      <c r="B13" s="133"/>
      <c r="C13" s="133"/>
      <c r="D13" s="133"/>
      <c r="E13" s="133"/>
    </row>
    <row r="14" spans="1:5" ht="18.75">
      <c r="A14" s="133"/>
      <c r="B14" s="133"/>
      <c r="C14" s="133"/>
      <c r="D14" s="133"/>
      <c r="E14" s="133"/>
    </row>
    <row r="15" spans="1:5" ht="18.75">
      <c r="A15" s="133"/>
      <c r="B15" s="133"/>
      <c r="C15" s="133"/>
      <c r="D15" s="133"/>
      <c r="E15" s="133"/>
    </row>
    <row r="16" spans="1:5" ht="18.75">
      <c r="A16" s="133"/>
      <c r="B16" s="133"/>
      <c r="C16" s="133"/>
      <c r="D16" s="133"/>
      <c r="E16" s="133"/>
    </row>
    <row r="17" spans="1:5" ht="18.75">
      <c r="A17" s="133"/>
      <c r="B17" s="133"/>
      <c r="C17" s="133"/>
      <c r="D17" s="133"/>
      <c r="E17" s="133"/>
    </row>
    <row r="18" spans="1:5" ht="18.75">
      <c r="A18" s="133"/>
      <c r="B18" s="133"/>
      <c r="C18" s="133"/>
      <c r="D18" s="133"/>
      <c r="E18" s="133"/>
    </row>
    <row r="19" spans="1:5" ht="18.75">
      <c r="A19" s="133"/>
      <c r="B19" s="133"/>
      <c r="C19" s="133"/>
      <c r="D19" s="133"/>
      <c r="E19" s="133"/>
    </row>
    <row r="20" spans="1:5" ht="18.75">
      <c r="A20" s="133"/>
      <c r="B20" s="133"/>
      <c r="C20" s="133"/>
      <c r="D20" s="133"/>
      <c r="E20" s="133"/>
    </row>
    <row r="21" spans="1:5" ht="18.75">
      <c r="A21" s="133"/>
      <c r="B21" s="133"/>
      <c r="C21" s="133"/>
      <c r="D21" s="133"/>
      <c r="E21" s="133"/>
    </row>
    <row r="22" spans="1:5" ht="18.75">
      <c r="A22" s="133"/>
      <c r="B22" s="133"/>
      <c r="C22" s="133"/>
      <c r="D22" s="133"/>
      <c r="E22" s="133"/>
    </row>
    <row r="23" spans="1:5" ht="18.75">
      <c r="A23" s="133"/>
      <c r="B23" s="133"/>
      <c r="C23" s="133"/>
      <c r="D23" s="133"/>
      <c r="E23" s="133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6"/>
  <sheetViews>
    <sheetView workbookViewId="0">
      <selection sqref="A1:E16"/>
    </sheetView>
  </sheetViews>
  <sheetFormatPr defaultRowHeight="15"/>
  <cols>
    <col min="1" max="1" width="18.28515625" customWidth="1"/>
    <col min="2" max="2" width="18.42578125" customWidth="1"/>
    <col min="3" max="3" width="27.85546875" customWidth="1"/>
    <col min="4" max="5" width="10.5703125" customWidth="1"/>
    <col min="6" max="6" width="10.42578125" customWidth="1"/>
    <col min="7" max="7" width="11.140625" customWidth="1"/>
    <col min="8" max="8" width="11.5703125" customWidth="1"/>
    <col min="9" max="9" width="9.42578125" customWidth="1"/>
    <col min="10" max="10" width="10.5703125" customWidth="1"/>
    <col min="11" max="11" width="9.5703125" customWidth="1"/>
  </cols>
  <sheetData>
    <row r="1" spans="1:5" ht="15.75" customHeight="1">
      <c r="A1" s="143"/>
      <c r="B1" s="143"/>
      <c r="C1" s="143"/>
      <c r="D1" s="143"/>
      <c r="E1" s="144" t="s">
        <v>114</v>
      </c>
    </row>
    <row r="2" spans="1:5" ht="72" customHeight="1">
      <c r="A2" s="301" t="s">
        <v>304</v>
      </c>
      <c r="B2" s="301"/>
      <c r="C2" s="301"/>
      <c r="D2" s="301"/>
      <c r="E2" s="301"/>
    </row>
    <row r="3" spans="1:5" ht="15.75" customHeight="1">
      <c r="A3" s="302" t="s">
        <v>117</v>
      </c>
      <c r="B3" s="302"/>
      <c r="C3" s="302"/>
      <c r="D3" s="302"/>
      <c r="E3" s="302"/>
    </row>
    <row r="4" spans="1:5" ht="15" customHeight="1">
      <c r="A4" s="303" t="s">
        <v>146</v>
      </c>
      <c r="B4" s="303"/>
      <c r="C4" s="303"/>
      <c r="D4" s="303"/>
      <c r="E4" s="303"/>
    </row>
    <row r="5" spans="1:5">
      <c r="A5" s="145"/>
      <c r="B5" s="145"/>
      <c r="C5" s="145"/>
      <c r="D5" s="224"/>
      <c r="E5" s="224"/>
    </row>
    <row r="6" spans="1:5" ht="48.75" customHeight="1">
      <c r="A6" s="304" t="s">
        <v>80</v>
      </c>
      <c r="B6" s="304" t="s">
        <v>147</v>
      </c>
      <c r="C6" s="304" t="s">
        <v>116</v>
      </c>
      <c r="D6" s="306" t="s">
        <v>81</v>
      </c>
      <c r="E6" s="307"/>
    </row>
    <row r="7" spans="1:5" ht="28.5">
      <c r="A7" s="305"/>
      <c r="B7" s="305"/>
      <c r="C7" s="305"/>
      <c r="D7" s="225" t="s">
        <v>148</v>
      </c>
      <c r="E7" s="146" t="s">
        <v>1</v>
      </c>
    </row>
    <row r="8" spans="1:5" ht="36" customHeight="1">
      <c r="A8" s="147" t="s">
        <v>171</v>
      </c>
      <c r="B8" s="148">
        <v>2301400</v>
      </c>
      <c r="C8" s="149" t="s">
        <v>305</v>
      </c>
      <c r="D8" s="150" t="s">
        <v>89</v>
      </c>
      <c r="E8" s="150">
        <v>5413</v>
      </c>
    </row>
    <row r="9" spans="1:5" ht="15.75">
      <c r="A9" s="151"/>
      <c r="B9" s="355"/>
      <c r="C9" s="152" t="s">
        <v>172</v>
      </c>
      <c r="D9" s="150" t="s">
        <v>87</v>
      </c>
      <c r="E9" s="150">
        <v>19</v>
      </c>
    </row>
    <row r="10" spans="1:5" ht="15.75">
      <c r="A10" s="151"/>
      <c r="B10" s="153"/>
      <c r="C10" s="149" t="s">
        <v>104</v>
      </c>
      <c r="D10" s="150" t="s">
        <v>87</v>
      </c>
      <c r="E10" s="150">
        <v>14</v>
      </c>
    </row>
    <row r="11" spans="1:5">
      <c r="A11" s="151"/>
      <c r="B11" s="153"/>
      <c r="C11" s="153"/>
      <c r="D11" s="153"/>
      <c r="E11" s="154"/>
    </row>
    <row r="12" spans="1:5">
      <c r="A12" s="155"/>
      <c r="B12" s="156"/>
      <c r="C12" s="156"/>
      <c r="D12" s="156"/>
      <c r="E12" s="157"/>
    </row>
    <row r="13" spans="1:5">
      <c r="A13" s="300" t="s">
        <v>173</v>
      </c>
      <c r="B13" s="300"/>
      <c r="C13" s="300"/>
      <c r="D13" s="300"/>
      <c r="E13" s="300"/>
    </row>
    <row r="14" spans="1:5" ht="15" customHeight="1">
      <c r="A14" s="143"/>
      <c r="B14" s="143"/>
      <c r="C14" s="143"/>
      <c r="D14" s="143"/>
      <c r="E14" s="143"/>
    </row>
    <row r="15" spans="1:5">
      <c r="A15" s="143"/>
      <c r="B15" s="143"/>
      <c r="C15" s="143"/>
      <c r="D15" s="143"/>
      <c r="E15" s="143"/>
    </row>
    <row r="16" spans="1:5" ht="15" customHeight="1">
      <c r="A16" s="143" t="s">
        <v>174</v>
      </c>
      <c r="B16" s="143"/>
      <c r="C16" s="143"/>
      <c r="D16" s="143"/>
      <c r="E16" s="143"/>
    </row>
    <row r="24" ht="15" customHeight="1"/>
    <row r="26" ht="15" customHeight="1"/>
  </sheetData>
  <mergeCells count="8">
    <mergeCell ref="A13:E13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activeCell="G5" sqref="G5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3.75" customHeight="1">
      <c r="E1" s="79" t="s">
        <v>114</v>
      </c>
    </row>
    <row r="2" spans="1:5" ht="90" customHeight="1">
      <c r="B2" s="253" t="s">
        <v>306</v>
      </c>
      <c r="C2" s="253"/>
      <c r="D2" s="213"/>
      <c r="E2" s="118"/>
    </row>
    <row r="3" spans="1:5" ht="15.75" customHeight="1">
      <c r="B3" s="287" t="s">
        <v>146</v>
      </c>
      <c r="C3" s="308"/>
      <c r="D3" s="119"/>
      <c r="E3" s="118"/>
    </row>
    <row r="4" spans="1:5" ht="15" customHeight="1">
      <c r="A4" s="261" t="s">
        <v>80</v>
      </c>
      <c r="B4" s="261" t="s">
        <v>78</v>
      </c>
      <c r="C4" s="261" t="s">
        <v>116</v>
      </c>
      <c r="D4" s="263" t="s">
        <v>81</v>
      </c>
      <c r="E4" s="264"/>
    </row>
    <row r="5" spans="1:5">
      <c r="A5" s="262"/>
      <c r="B5" s="262"/>
      <c r="C5" s="262"/>
      <c r="D5" s="214" t="s">
        <v>82</v>
      </c>
      <c r="E5" s="218" t="s">
        <v>1</v>
      </c>
    </row>
    <row r="6" spans="1:5" ht="37.5" customHeight="1">
      <c r="A6" s="204" t="s">
        <v>175</v>
      </c>
      <c r="B6" s="82">
        <v>2301400</v>
      </c>
      <c r="C6" s="212" t="s">
        <v>176</v>
      </c>
      <c r="D6" s="83" t="s">
        <v>119</v>
      </c>
      <c r="E6" s="114">
        <v>9</v>
      </c>
    </row>
    <row r="7" spans="1:5">
      <c r="A7" s="113"/>
      <c r="B7" s="83"/>
      <c r="C7" s="83"/>
      <c r="D7" s="83"/>
      <c r="E7" s="114"/>
    </row>
    <row r="8" spans="1:5">
      <c r="A8" s="113"/>
      <c r="B8" s="83"/>
      <c r="C8" s="83"/>
      <c r="D8" s="83"/>
      <c r="E8" s="114"/>
    </row>
    <row r="9" spans="1:5">
      <c r="A9" s="115"/>
      <c r="B9" s="116"/>
      <c r="C9" s="116"/>
      <c r="D9" s="116"/>
      <c r="E9" s="117"/>
    </row>
    <row r="10" spans="1:5" ht="15.75">
      <c r="B10" s="158" t="s">
        <v>177</v>
      </c>
      <c r="C10" s="158"/>
      <c r="D10" s="158"/>
      <c r="E10" s="158" t="s">
        <v>178</v>
      </c>
    </row>
    <row r="12" spans="1:5">
      <c r="A12" t="s">
        <v>179</v>
      </c>
    </row>
    <row r="13" spans="1:5">
      <c r="A13" s="159" t="s">
        <v>180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J7" sqref="J7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7" max="7" width="13" customWidth="1"/>
    <col min="9" max="9" width="12.7109375" customWidth="1"/>
    <col min="11" max="11" width="12.5703125" customWidth="1"/>
  </cols>
  <sheetData>
    <row r="1" spans="1:5" ht="81.75" customHeight="1">
      <c r="D1" s="286" t="s">
        <v>114</v>
      </c>
      <c r="E1" s="286"/>
    </row>
    <row r="2" spans="1:5" ht="96.75" customHeight="1">
      <c r="B2" s="253" t="s">
        <v>307</v>
      </c>
      <c r="C2" s="253"/>
      <c r="D2" s="220"/>
      <c r="E2" s="118"/>
    </row>
    <row r="3" spans="1:5" ht="15.75" customHeight="1">
      <c r="B3" s="287" t="s">
        <v>146</v>
      </c>
      <c r="C3" s="308"/>
      <c r="D3" s="119"/>
      <c r="E3" s="118"/>
    </row>
    <row r="4" spans="1:5" ht="15" customHeight="1">
      <c r="A4" s="261" t="s">
        <v>80</v>
      </c>
      <c r="B4" s="261" t="s">
        <v>78</v>
      </c>
      <c r="C4" s="261" t="s">
        <v>116</v>
      </c>
      <c r="D4" s="332" t="s">
        <v>81</v>
      </c>
      <c r="E4" s="356"/>
    </row>
    <row r="5" spans="1:5">
      <c r="A5" s="262"/>
      <c r="B5" s="262"/>
      <c r="C5" s="262"/>
      <c r="D5" s="221" t="s">
        <v>82</v>
      </c>
      <c r="E5" s="228" t="s">
        <v>1</v>
      </c>
    </row>
    <row r="6" spans="1:5" ht="45">
      <c r="A6" s="114"/>
      <c r="B6" s="124" t="s">
        <v>308</v>
      </c>
      <c r="C6" s="357" t="s">
        <v>309</v>
      </c>
      <c r="D6" s="124" t="s">
        <v>68</v>
      </c>
      <c r="E6" s="124">
        <v>7</v>
      </c>
    </row>
    <row r="7" spans="1:5" ht="61.5" customHeight="1">
      <c r="A7" s="114"/>
      <c r="B7" s="124" t="s">
        <v>281</v>
      </c>
      <c r="C7" s="357" t="s">
        <v>282</v>
      </c>
      <c r="D7" s="124" t="s">
        <v>83</v>
      </c>
      <c r="E7" s="113">
        <v>8</v>
      </c>
    </row>
    <row r="8" spans="1:5" ht="78" customHeight="1">
      <c r="A8" s="117"/>
      <c r="B8" s="358"/>
      <c r="C8" s="117"/>
      <c r="D8" s="358"/>
      <c r="E8" s="115"/>
    </row>
    <row r="11" spans="1:5">
      <c r="A11" s="359" t="s">
        <v>310</v>
      </c>
      <c r="B11" s="359"/>
      <c r="C11" s="359"/>
      <c r="D11" s="359"/>
      <c r="E11" s="359"/>
    </row>
  </sheetData>
  <mergeCells count="8">
    <mergeCell ref="D1:E1"/>
    <mergeCell ref="A11:E11"/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sqref="A1:E24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4.5" customHeight="1">
      <c r="E1" s="79" t="s">
        <v>114</v>
      </c>
    </row>
    <row r="2" spans="1:5" ht="93.75" customHeight="1">
      <c r="B2" s="253" t="s">
        <v>311</v>
      </c>
      <c r="C2" s="253"/>
      <c r="D2" s="220"/>
      <c r="E2" s="118"/>
    </row>
    <row r="3" spans="1:5" ht="39.75" customHeight="1">
      <c r="B3" s="309" t="s">
        <v>312</v>
      </c>
      <c r="C3" s="310"/>
      <c r="D3" s="119"/>
      <c r="E3" s="118"/>
    </row>
    <row r="4" spans="1:5" ht="15" customHeight="1">
      <c r="A4" s="261" t="s">
        <v>80</v>
      </c>
      <c r="B4" s="261" t="s">
        <v>78</v>
      </c>
      <c r="C4" s="261" t="s">
        <v>116</v>
      </c>
      <c r="D4" s="263" t="s">
        <v>81</v>
      </c>
      <c r="E4" s="264"/>
    </row>
    <row r="5" spans="1:5">
      <c r="A5" s="262"/>
      <c r="B5" s="262"/>
      <c r="C5" s="262"/>
      <c r="D5" s="221" t="s">
        <v>82</v>
      </c>
      <c r="E5" s="228" t="s">
        <v>1</v>
      </c>
    </row>
    <row r="6" spans="1:5" ht="16.5" customHeight="1">
      <c r="A6" s="174" t="s">
        <v>255</v>
      </c>
      <c r="B6" s="360" t="s">
        <v>181</v>
      </c>
      <c r="C6" s="361" t="s">
        <v>182</v>
      </c>
      <c r="D6" s="362" t="s">
        <v>87</v>
      </c>
      <c r="E6" s="174">
        <v>3</v>
      </c>
    </row>
    <row r="7" spans="1:5">
      <c r="A7" s="174" t="s">
        <v>255</v>
      </c>
      <c r="B7" s="360" t="s">
        <v>181</v>
      </c>
      <c r="C7" s="361" t="s">
        <v>183</v>
      </c>
      <c r="D7" s="362" t="s">
        <v>87</v>
      </c>
      <c r="E7" s="174">
        <v>12</v>
      </c>
    </row>
    <row r="8" spans="1:5">
      <c r="A8" s="174" t="s">
        <v>255</v>
      </c>
      <c r="B8" s="360" t="s">
        <v>181</v>
      </c>
      <c r="C8" s="174" t="s">
        <v>184</v>
      </c>
      <c r="D8" s="362" t="s">
        <v>87</v>
      </c>
      <c r="E8" s="174">
        <v>21</v>
      </c>
    </row>
    <row r="9" spans="1:5">
      <c r="A9" s="174" t="s">
        <v>255</v>
      </c>
      <c r="B9" s="360" t="s">
        <v>181</v>
      </c>
      <c r="C9" s="174" t="s">
        <v>260</v>
      </c>
      <c r="D9" s="362" t="s">
        <v>87</v>
      </c>
      <c r="E9" s="174">
        <v>70</v>
      </c>
    </row>
    <row r="10" spans="1:5">
      <c r="A10" s="174" t="s">
        <v>255</v>
      </c>
      <c r="B10" s="360" t="s">
        <v>181</v>
      </c>
      <c r="C10" s="174" t="s">
        <v>261</v>
      </c>
      <c r="D10" s="174" t="s">
        <v>67</v>
      </c>
      <c r="E10" s="174">
        <v>35</v>
      </c>
    </row>
    <row r="11" spans="1:5">
      <c r="A11" s="174" t="s">
        <v>255</v>
      </c>
      <c r="B11" s="360" t="s">
        <v>181</v>
      </c>
      <c r="C11" s="174" t="s">
        <v>262</v>
      </c>
      <c r="D11" s="362" t="s">
        <v>87</v>
      </c>
      <c r="E11" s="174">
        <v>100</v>
      </c>
    </row>
    <row r="12" spans="1:5">
      <c r="A12" s="174" t="s">
        <v>255</v>
      </c>
      <c r="B12" s="360" t="s">
        <v>181</v>
      </c>
      <c r="C12" s="174" t="s">
        <v>263</v>
      </c>
      <c r="D12" s="362" t="s">
        <v>87</v>
      </c>
      <c r="E12" s="174">
        <v>20</v>
      </c>
    </row>
    <row r="13" spans="1:5">
      <c r="A13" s="174" t="s">
        <v>255</v>
      </c>
      <c r="B13" s="360" t="s">
        <v>181</v>
      </c>
      <c r="C13" s="174" t="s">
        <v>266</v>
      </c>
      <c r="D13" s="362" t="s">
        <v>87</v>
      </c>
      <c r="E13" s="174">
        <v>0</v>
      </c>
    </row>
    <row r="14" spans="1:5">
      <c r="A14" s="174" t="s">
        <v>255</v>
      </c>
      <c r="B14" s="360" t="s">
        <v>181</v>
      </c>
      <c r="C14" s="174" t="s">
        <v>267</v>
      </c>
      <c r="D14" s="362" t="s">
        <v>87</v>
      </c>
      <c r="E14" s="174">
        <v>276</v>
      </c>
    </row>
    <row r="15" spans="1:5">
      <c r="A15" s="174" t="s">
        <v>255</v>
      </c>
      <c r="B15" s="360" t="s">
        <v>181</v>
      </c>
      <c r="C15" s="363" t="s">
        <v>279</v>
      </c>
      <c r="D15" s="362" t="s">
        <v>280</v>
      </c>
      <c r="E15" s="363">
        <v>84</v>
      </c>
    </row>
    <row r="16" spans="1:5">
      <c r="A16" s="174"/>
      <c r="B16" s="174"/>
      <c r="C16" s="364" t="s">
        <v>185</v>
      </c>
      <c r="D16" s="365"/>
      <c r="E16" s="364">
        <f>SUM(E6:E15)</f>
        <v>621</v>
      </c>
    </row>
    <row r="17" spans="1:5">
      <c r="A17" s="366"/>
      <c r="B17" s="366"/>
      <c r="C17" s="366"/>
      <c r="D17" s="366"/>
      <c r="E17" s="366"/>
    </row>
    <row r="18" spans="1:5">
      <c r="A18" s="366"/>
      <c r="B18" s="366"/>
      <c r="C18" s="366"/>
      <c r="D18" s="366"/>
      <c r="E18" s="366"/>
    </row>
    <row r="19" spans="1:5">
      <c r="A19" s="366"/>
      <c r="B19" s="366"/>
      <c r="C19" s="367" t="s">
        <v>313</v>
      </c>
      <c r="D19" s="367" t="s">
        <v>314</v>
      </c>
      <c r="E19" s="366"/>
    </row>
    <row r="20" spans="1:5">
      <c r="A20" s="366"/>
      <c r="B20" s="366"/>
      <c r="C20" s="367"/>
      <c r="D20" s="367"/>
      <c r="E20" s="366"/>
    </row>
    <row r="21" spans="1:5">
      <c r="A21" s="366"/>
      <c r="B21" s="366"/>
      <c r="C21" s="367" t="s">
        <v>143</v>
      </c>
      <c r="D21" s="367" t="s">
        <v>186</v>
      </c>
      <c r="E21" s="366"/>
    </row>
    <row r="22" spans="1:5">
      <c r="A22" s="366"/>
      <c r="B22" s="366"/>
      <c r="C22" s="367"/>
      <c r="D22" s="367"/>
      <c r="E22" s="366"/>
    </row>
    <row r="23" spans="1:5">
      <c r="A23" s="366"/>
      <c r="B23" s="366"/>
      <c r="C23" s="367" t="s">
        <v>187</v>
      </c>
      <c r="D23" s="367"/>
      <c r="E23" s="366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5"/>
  <sheetViews>
    <sheetView workbookViewId="0">
      <selection sqref="A1:E11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6" width="15.140625" customWidth="1"/>
    <col min="7" max="7" width="11.5703125" customWidth="1"/>
    <col min="8" max="8" width="11.140625" customWidth="1"/>
    <col min="9" max="9" width="10.140625" customWidth="1"/>
  </cols>
  <sheetData>
    <row r="1" spans="1:6" ht="25.5" customHeight="1">
      <c r="E1" s="79" t="s">
        <v>114</v>
      </c>
    </row>
    <row r="2" spans="1:6" ht="79.5" customHeight="1">
      <c r="B2" s="253" t="s">
        <v>315</v>
      </c>
      <c r="C2" s="253"/>
      <c r="D2" s="220"/>
      <c r="E2" s="118"/>
    </row>
    <row r="3" spans="1:6" ht="15.75" customHeight="1">
      <c r="B3" s="311" t="s">
        <v>316</v>
      </c>
      <c r="C3" s="308"/>
      <c r="D3" s="119"/>
      <c r="E3" s="118"/>
    </row>
    <row r="4" spans="1:6" ht="15" customHeight="1">
      <c r="A4" s="312" t="s">
        <v>85</v>
      </c>
      <c r="B4" s="312"/>
      <c r="C4" s="312"/>
      <c r="D4" s="119"/>
      <c r="E4" s="118"/>
    </row>
    <row r="5" spans="1:6" ht="15" customHeight="1">
      <c r="A5" s="261" t="s">
        <v>80</v>
      </c>
      <c r="B5" s="261" t="s">
        <v>78</v>
      </c>
      <c r="C5" s="261" t="s">
        <v>116</v>
      </c>
      <c r="D5" s="263" t="s">
        <v>81</v>
      </c>
      <c r="E5" s="264"/>
    </row>
    <row r="6" spans="1:6" ht="42" customHeight="1">
      <c r="A6" s="262"/>
      <c r="B6" s="262"/>
      <c r="C6" s="262"/>
      <c r="D6" s="221" t="s">
        <v>82</v>
      </c>
      <c r="E6" s="228" t="s">
        <v>1</v>
      </c>
    </row>
    <row r="7" spans="1:6" ht="54.75" customHeight="1">
      <c r="A7" s="368" t="s">
        <v>188</v>
      </c>
      <c r="B7" s="83">
        <v>2301400</v>
      </c>
      <c r="C7" s="83" t="s">
        <v>189</v>
      </c>
      <c r="D7" s="83" t="s">
        <v>83</v>
      </c>
      <c r="E7" s="114">
        <v>16</v>
      </c>
    </row>
    <row r="8" spans="1:6" ht="60">
      <c r="A8" s="368" t="s">
        <v>188</v>
      </c>
      <c r="B8" s="83"/>
      <c r="C8" s="83" t="s">
        <v>317</v>
      </c>
      <c r="D8" s="83" t="s">
        <v>83</v>
      </c>
      <c r="E8" s="114">
        <v>5</v>
      </c>
      <c r="F8" t="s">
        <v>250</v>
      </c>
    </row>
    <row r="9" spans="1:6">
      <c r="A9" s="113"/>
      <c r="B9" s="83"/>
      <c r="C9" s="83"/>
      <c r="D9" s="83"/>
      <c r="E9" s="114"/>
    </row>
    <row r="10" spans="1:6" ht="56.25" customHeight="1">
      <c r="A10" s="115"/>
      <c r="B10" s="116"/>
      <c r="C10" s="116"/>
      <c r="D10" s="116"/>
      <c r="E10" s="117"/>
    </row>
    <row r="11" spans="1:6" ht="35.25" customHeight="1">
      <c r="B11" t="s">
        <v>125</v>
      </c>
      <c r="D11" s="161" t="s">
        <v>190</v>
      </c>
    </row>
    <row r="15" spans="1:6">
      <c r="B15" t="s">
        <v>125</v>
      </c>
      <c r="D15" s="161" t="s">
        <v>190</v>
      </c>
    </row>
  </sheetData>
  <mergeCells count="7">
    <mergeCell ref="D5:E5"/>
    <mergeCell ref="B2:C2"/>
    <mergeCell ref="B3:C3"/>
    <mergeCell ref="A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35"/>
  <sheetViews>
    <sheetView workbookViewId="0">
      <selection sqref="A1:E28"/>
    </sheetView>
  </sheetViews>
  <sheetFormatPr defaultRowHeight="1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  <col min="6" max="6" width="11.7109375" customWidth="1"/>
    <col min="7" max="7" width="12.28515625" customWidth="1"/>
    <col min="8" max="8" width="11.7109375" customWidth="1"/>
    <col min="9" max="9" width="12.28515625" customWidth="1"/>
  </cols>
  <sheetData>
    <row r="1" spans="1:5" ht="18" customHeight="1"/>
    <row r="2" spans="1:5">
      <c r="A2" s="314" t="s">
        <v>191</v>
      </c>
      <c r="B2" s="314"/>
      <c r="C2" s="314"/>
      <c r="D2" s="314"/>
      <c r="E2" s="314"/>
    </row>
    <row r="3" spans="1:5">
      <c r="A3" s="314" t="s">
        <v>192</v>
      </c>
      <c r="B3" s="314"/>
      <c r="C3" s="314"/>
      <c r="D3" s="314"/>
      <c r="E3" s="314"/>
    </row>
    <row r="4" spans="1:5">
      <c r="A4" s="314" t="s">
        <v>193</v>
      </c>
      <c r="B4" s="314"/>
      <c r="C4" s="314"/>
      <c r="D4" s="314"/>
      <c r="E4" s="314"/>
    </row>
    <row r="5" spans="1:5">
      <c r="A5" s="314" t="s">
        <v>194</v>
      </c>
      <c r="B5" s="314"/>
      <c r="C5" s="314"/>
      <c r="D5" s="314"/>
      <c r="E5" s="314"/>
    </row>
    <row r="6" spans="1:5">
      <c r="A6" s="314" t="s">
        <v>318</v>
      </c>
      <c r="B6" s="314"/>
      <c r="C6" s="314"/>
      <c r="D6" s="314"/>
      <c r="E6" s="314"/>
    </row>
    <row r="7" spans="1:5">
      <c r="A7" s="11"/>
      <c r="B7" s="11"/>
      <c r="C7" s="11"/>
      <c r="D7" s="11"/>
      <c r="E7" s="11"/>
    </row>
    <row r="8" spans="1:5">
      <c r="A8" s="315" t="s">
        <v>0</v>
      </c>
      <c r="B8" s="315"/>
      <c r="C8" s="315"/>
      <c r="D8" s="315"/>
      <c r="E8" s="315"/>
    </row>
    <row r="9" spans="1:5" ht="15" customHeight="1">
      <c r="A9" s="316" t="s">
        <v>195</v>
      </c>
      <c r="B9" s="316"/>
      <c r="C9" s="316"/>
      <c r="D9" s="316"/>
      <c r="E9" s="316"/>
    </row>
    <row r="10" spans="1:5" ht="38.25" customHeight="1">
      <c r="A10" s="11"/>
      <c r="B10" s="11"/>
      <c r="C10" s="11"/>
      <c r="D10" s="11"/>
      <c r="E10" s="11"/>
    </row>
    <row r="11" spans="1:5" ht="26.25" customHeight="1">
      <c r="A11" s="317" t="s">
        <v>80</v>
      </c>
      <c r="B11" s="317" t="s">
        <v>78</v>
      </c>
      <c r="C11" s="317" t="s">
        <v>79</v>
      </c>
      <c r="D11" s="317" t="s">
        <v>81</v>
      </c>
      <c r="E11" s="317"/>
    </row>
    <row r="12" spans="1:5" ht="22.5">
      <c r="A12" s="317"/>
      <c r="B12" s="317"/>
      <c r="C12" s="317"/>
      <c r="D12" s="227" t="s">
        <v>82</v>
      </c>
      <c r="E12" s="227" t="s">
        <v>1</v>
      </c>
    </row>
    <row r="13" spans="1:5" ht="15" customHeight="1">
      <c r="A13" s="318" t="s">
        <v>196</v>
      </c>
      <c r="B13" s="162">
        <v>2301400</v>
      </c>
      <c r="C13" s="163" t="s">
        <v>197</v>
      </c>
      <c r="D13" s="164" t="s">
        <v>105</v>
      </c>
      <c r="E13" s="165">
        <v>52</v>
      </c>
    </row>
    <row r="14" spans="1:5" ht="30" customHeight="1">
      <c r="A14" s="319"/>
      <c r="B14" s="162">
        <v>2301400</v>
      </c>
      <c r="C14" s="166" t="s">
        <v>198</v>
      </c>
      <c r="D14" s="164" t="s">
        <v>105</v>
      </c>
      <c r="E14" s="167">
        <v>56</v>
      </c>
    </row>
    <row r="15" spans="1:5">
      <c r="A15" s="319"/>
      <c r="B15" s="168">
        <v>2301400</v>
      </c>
      <c r="C15" s="169" t="s">
        <v>199</v>
      </c>
      <c r="D15" s="164" t="s">
        <v>200</v>
      </c>
      <c r="E15" s="167">
        <v>1176</v>
      </c>
    </row>
    <row r="16" spans="1:5">
      <c r="A16" s="319"/>
      <c r="B16" s="168">
        <v>2301400</v>
      </c>
      <c r="C16" s="169" t="s">
        <v>201</v>
      </c>
      <c r="D16" s="164" t="s">
        <v>83</v>
      </c>
      <c r="E16" s="167">
        <v>7</v>
      </c>
    </row>
    <row r="17" spans="1:5" ht="15" customHeight="1">
      <c r="A17" s="319"/>
      <c r="B17" s="168">
        <v>2301400</v>
      </c>
      <c r="C17" s="202" t="s">
        <v>202</v>
      </c>
      <c r="D17" s="164" t="s">
        <v>83</v>
      </c>
      <c r="E17" s="167">
        <v>192</v>
      </c>
    </row>
    <row r="18" spans="1:5">
      <c r="A18" s="319"/>
      <c r="B18" s="168">
        <v>2301400</v>
      </c>
      <c r="C18" s="202" t="s">
        <v>259</v>
      </c>
      <c r="D18" s="203" t="s">
        <v>83</v>
      </c>
      <c r="E18" s="170">
        <v>7</v>
      </c>
    </row>
    <row r="19" spans="1:5">
      <c r="A19" s="319"/>
      <c r="B19" s="168">
        <v>2301400</v>
      </c>
      <c r="C19" s="169" t="s">
        <v>265</v>
      </c>
      <c r="D19" s="164" t="s">
        <v>83</v>
      </c>
      <c r="E19" s="167">
        <v>10</v>
      </c>
    </row>
    <row r="20" spans="1:5">
      <c r="A20" s="319"/>
      <c r="B20" s="168">
        <v>2301400</v>
      </c>
      <c r="C20" s="169" t="s">
        <v>319</v>
      </c>
      <c r="D20" s="164" t="s">
        <v>83</v>
      </c>
      <c r="E20" s="167">
        <v>37</v>
      </c>
    </row>
    <row r="21" spans="1:5">
      <c r="A21" s="369"/>
      <c r="B21" s="168">
        <v>2301400</v>
      </c>
      <c r="C21" s="169" t="s">
        <v>320</v>
      </c>
      <c r="D21" s="164" t="s">
        <v>83</v>
      </c>
      <c r="E21" s="167">
        <v>14</v>
      </c>
    </row>
    <row r="26" spans="1:5">
      <c r="A26" s="226" t="s">
        <v>203</v>
      </c>
      <c r="B26" s="226"/>
      <c r="C26" s="226"/>
    </row>
    <row r="27" spans="1:5">
      <c r="A27" s="11"/>
      <c r="B27" s="11"/>
      <c r="C27" s="11"/>
    </row>
    <row r="32" spans="1:5">
      <c r="A32" s="313"/>
      <c r="B32" s="313"/>
      <c r="C32" s="313"/>
      <c r="D32" s="11"/>
      <c r="E32" s="11"/>
    </row>
    <row r="34" spans="1:1">
      <c r="A34" s="15"/>
    </row>
    <row r="35" spans="1:1">
      <c r="A35" s="15"/>
    </row>
  </sheetData>
  <mergeCells count="13">
    <mergeCell ref="A32:C32"/>
    <mergeCell ref="A2:E2"/>
    <mergeCell ref="A3:E3"/>
    <mergeCell ref="A4:E4"/>
    <mergeCell ref="A5:E5"/>
    <mergeCell ref="A6:E6"/>
    <mergeCell ref="A8:E8"/>
    <mergeCell ref="A9:E9"/>
    <mergeCell ref="A11:A12"/>
    <mergeCell ref="B11:B12"/>
    <mergeCell ref="C11:C12"/>
    <mergeCell ref="D11:E11"/>
    <mergeCell ref="A13:A21"/>
  </mergeCells>
  <pageMargins left="0.7" right="0.7" top="0.75" bottom="0.75" header="0.3" footer="0.3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sqref="A1:F14"/>
    </sheetView>
  </sheetViews>
  <sheetFormatPr defaultRowHeight="15"/>
  <cols>
    <col min="1" max="1" width="15.5703125" customWidth="1"/>
    <col min="2" max="2" width="13.28515625" customWidth="1"/>
    <col min="3" max="3" width="38.42578125" customWidth="1"/>
    <col min="4" max="4" width="16.28515625" customWidth="1"/>
    <col min="5" max="5" width="17.5703125" customWidth="1"/>
    <col min="6" max="7" width="9.28515625" bestFit="1" customWidth="1"/>
    <col min="8" max="8" width="9.7109375" bestFit="1" customWidth="1"/>
    <col min="9" max="9" width="7.7109375" customWidth="1"/>
    <col min="10" max="10" width="9.7109375" customWidth="1"/>
    <col min="11" max="11" width="7.7109375" customWidth="1"/>
    <col min="12" max="12" width="9.7109375" customWidth="1"/>
    <col min="13" max="13" width="7.7109375" customWidth="1"/>
    <col min="14" max="14" width="9.7109375" customWidth="1"/>
    <col min="16" max="16" width="8.42578125" customWidth="1"/>
    <col min="17" max="17" width="9.85546875" customWidth="1"/>
  </cols>
  <sheetData>
    <row r="1" spans="1:8">
      <c r="E1" s="79"/>
    </row>
    <row r="2" spans="1:8" ht="72" customHeight="1">
      <c r="A2" s="131"/>
      <c r="B2" s="326" t="s">
        <v>321</v>
      </c>
      <c r="C2" s="326"/>
      <c r="D2" s="327"/>
      <c r="E2" s="132"/>
      <c r="F2" s="118"/>
    </row>
    <row r="3" spans="1:8" ht="15.75" customHeight="1">
      <c r="A3" s="171"/>
      <c r="B3" s="328" t="s">
        <v>204</v>
      </c>
      <c r="C3" s="328"/>
      <c r="D3" s="329"/>
      <c r="E3" s="132"/>
      <c r="F3" s="118"/>
    </row>
    <row r="4" spans="1:8" ht="15.75" customHeight="1">
      <c r="A4" s="171"/>
      <c r="B4" s="330" t="s">
        <v>205</v>
      </c>
      <c r="C4" s="331"/>
      <c r="D4" s="331"/>
      <c r="E4" s="132"/>
      <c r="F4" s="118"/>
    </row>
    <row r="5" spans="1:8" ht="15" customHeight="1">
      <c r="A5" s="332" t="s">
        <v>80</v>
      </c>
      <c r="B5" s="332" t="s">
        <v>78</v>
      </c>
      <c r="C5" s="332" t="s">
        <v>116</v>
      </c>
      <c r="D5" s="332" t="s">
        <v>81</v>
      </c>
      <c r="E5" s="333"/>
    </row>
    <row r="6" spans="1:8" ht="35.25" customHeight="1">
      <c r="A6" s="332"/>
      <c r="B6" s="332"/>
      <c r="C6" s="332"/>
      <c r="D6" s="228" t="s">
        <v>82</v>
      </c>
      <c r="E6" s="228" t="s">
        <v>1</v>
      </c>
    </row>
    <row r="7" spans="1:8" ht="15" customHeight="1">
      <c r="A7" s="320" t="s">
        <v>206</v>
      </c>
      <c r="B7" s="320">
        <v>2301400</v>
      </c>
      <c r="C7" s="172" t="s">
        <v>207</v>
      </c>
      <c r="D7" s="173" t="s">
        <v>67</v>
      </c>
      <c r="E7" s="174">
        <v>230</v>
      </c>
    </row>
    <row r="8" spans="1:8">
      <c r="A8" s="320"/>
      <c r="B8" s="320"/>
      <c r="C8" s="175" t="s">
        <v>209</v>
      </c>
      <c r="D8" s="173" t="s">
        <v>208</v>
      </c>
      <c r="E8" s="174">
        <v>294</v>
      </c>
    </row>
    <row r="9" spans="1:8" ht="18.75" customHeight="1">
      <c r="A9" s="320"/>
      <c r="B9" s="320"/>
      <c r="C9" s="175" t="s">
        <v>104</v>
      </c>
      <c r="D9" s="173" t="s">
        <v>105</v>
      </c>
      <c r="E9" s="174">
        <v>41</v>
      </c>
    </row>
    <row r="10" spans="1:8" ht="25.5" customHeight="1">
      <c r="A10" s="321"/>
      <c r="B10" s="321"/>
      <c r="C10" s="175" t="s">
        <v>210</v>
      </c>
      <c r="D10" s="173" t="s">
        <v>77</v>
      </c>
      <c r="E10" s="174">
        <v>52</v>
      </c>
    </row>
    <row r="11" spans="1:8" ht="33" customHeight="1">
      <c r="A11" s="321"/>
      <c r="B11" s="321"/>
      <c r="C11" s="175" t="s">
        <v>211</v>
      </c>
      <c r="D11" s="173" t="s">
        <v>67</v>
      </c>
      <c r="E11" s="174">
        <v>1680</v>
      </c>
    </row>
    <row r="12" spans="1:8" ht="36">
      <c r="A12" s="321"/>
      <c r="B12" s="321"/>
      <c r="C12" s="175" t="s">
        <v>322</v>
      </c>
      <c r="D12" s="173" t="s">
        <v>77</v>
      </c>
      <c r="E12" s="174">
        <v>20</v>
      </c>
    </row>
    <row r="13" spans="1:8" ht="15" customHeight="1">
      <c r="A13" s="176"/>
      <c r="B13" s="176"/>
      <c r="C13" s="177"/>
      <c r="D13" s="177"/>
      <c r="E13" s="171"/>
    </row>
    <row r="14" spans="1:8" ht="15" customHeight="1">
      <c r="A14" s="176"/>
      <c r="B14" s="176"/>
      <c r="C14" s="177"/>
      <c r="D14" s="177"/>
      <c r="E14" s="171"/>
      <c r="G14" s="217"/>
      <c r="H14" s="25"/>
    </row>
    <row r="15" spans="1:8">
      <c r="A15" s="131"/>
      <c r="B15" s="25"/>
      <c r="C15" s="25"/>
      <c r="D15" s="217"/>
      <c r="E15" s="217"/>
      <c r="F15" s="217"/>
      <c r="G15" s="217"/>
      <c r="H15" s="25"/>
    </row>
    <row r="16" spans="1:8">
      <c r="A16" s="131"/>
      <c r="B16" s="178"/>
      <c r="C16" s="179"/>
      <c r="D16" s="322"/>
      <c r="E16" s="323"/>
      <c r="F16" s="322"/>
      <c r="G16" s="323"/>
      <c r="H16" s="179"/>
    </row>
    <row r="17" spans="1:9">
      <c r="A17" s="131"/>
      <c r="B17" s="179"/>
      <c r="C17" s="179"/>
      <c r="D17" s="324"/>
      <c r="E17" s="324"/>
      <c r="F17" s="324"/>
      <c r="G17" s="325"/>
      <c r="H17" s="325"/>
    </row>
    <row r="18" spans="1:9">
      <c r="A18" s="131"/>
      <c r="B18" s="26"/>
      <c r="C18" s="26"/>
      <c r="D18" s="25"/>
      <c r="E18" s="25"/>
      <c r="F18" s="25"/>
      <c r="G18" s="25"/>
      <c r="H18" s="25"/>
    </row>
    <row r="19" spans="1:9">
      <c r="A19" s="131"/>
      <c r="B19" s="131"/>
      <c r="C19" s="131"/>
      <c r="D19" s="131"/>
      <c r="E19" s="131"/>
    </row>
    <row r="20" spans="1:9">
      <c r="A20" s="131"/>
      <c r="B20" s="131"/>
      <c r="C20" s="131"/>
      <c r="D20" s="131"/>
      <c r="E20" s="131"/>
    </row>
    <row r="21" spans="1:9">
      <c r="A21" s="131"/>
      <c r="B21" s="131"/>
      <c r="C21" s="131"/>
      <c r="D21" s="131"/>
      <c r="E21" s="131"/>
    </row>
    <row r="22" spans="1:9">
      <c r="A22" s="131"/>
      <c r="B22" s="131"/>
      <c r="C22" s="131"/>
      <c r="D22" s="131"/>
      <c r="E22" s="131"/>
    </row>
    <row r="23" spans="1:9">
      <c r="B23" s="25" t="s">
        <v>283</v>
      </c>
      <c r="C23" s="25"/>
      <c r="D23" s="217"/>
    </row>
    <row r="24" spans="1:9">
      <c r="B24" s="25" t="s">
        <v>213</v>
      </c>
      <c r="C24" s="25"/>
      <c r="D24" s="217" t="s">
        <v>284</v>
      </c>
    </row>
    <row r="25" spans="1:9">
      <c r="B25" s="25" t="s">
        <v>212</v>
      </c>
      <c r="C25" s="25"/>
      <c r="D25" s="205"/>
    </row>
    <row r="26" spans="1:9">
      <c r="B26" s="25" t="s">
        <v>213</v>
      </c>
      <c r="C26" s="25"/>
      <c r="D26" s="205" t="s">
        <v>214</v>
      </c>
    </row>
    <row r="28" spans="1:9">
      <c r="B28" s="25"/>
      <c r="C28" s="25"/>
      <c r="D28" s="201"/>
    </row>
    <row r="29" spans="1:9">
      <c r="B29" s="25"/>
      <c r="C29" s="25"/>
      <c r="D29" s="201"/>
    </row>
    <row r="31" spans="1:9">
      <c r="I31" s="25"/>
    </row>
  </sheetData>
  <mergeCells count="13">
    <mergeCell ref="B2:D2"/>
    <mergeCell ref="B3:D3"/>
    <mergeCell ref="B4:D4"/>
    <mergeCell ref="A5:A6"/>
    <mergeCell ref="B5:B6"/>
    <mergeCell ref="C5:C6"/>
    <mergeCell ref="D5:E5"/>
    <mergeCell ref="D16:E16"/>
    <mergeCell ref="F16:G16"/>
    <mergeCell ref="D17:F17"/>
    <mergeCell ref="G17:H17"/>
    <mergeCell ref="A7:A12"/>
    <mergeCell ref="B7:B1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59"/>
  <sheetViews>
    <sheetView workbookViewId="0">
      <selection sqref="A1:E26"/>
    </sheetView>
  </sheetViews>
  <sheetFormatPr defaultRowHeight="1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6" width="12.85546875" customWidth="1"/>
    <col min="7" max="7" width="12.42578125" customWidth="1"/>
    <col min="8" max="8" width="12" customWidth="1"/>
    <col min="9" max="9" width="12.42578125" customWidth="1"/>
    <col min="10" max="10" width="11.140625" customWidth="1"/>
    <col min="11" max="11" width="11.85546875" customWidth="1"/>
    <col min="12" max="12" width="10.7109375" customWidth="1"/>
    <col min="13" max="13" width="12.7109375" customWidth="1"/>
  </cols>
  <sheetData>
    <row r="1" spans="1:5" ht="50.25" customHeight="1">
      <c r="E1" s="79" t="s">
        <v>114</v>
      </c>
    </row>
    <row r="2" spans="1:5" ht="88.5" customHeight="1">
      <c r="A2" s="259" t="s">
        <v>323</v>
      </c>
      <c r="B2" s="259"/>
      <c r="C2" s="259"/>
      <c r="D2" s="259"/>
      <c r="E2" s="259"/>
    </row>
    <row r="3" spans="1:5" ht="15.75" customHeight="1">
      <c r="A3" s="253" t="s">
        <v>0</v>
      </c>
      <c r="B3" s="253"/>
      <c r="C3" s="253"/>
      <c r="D3" s="253"/>
      <c r="E3" s="253"/>
    </row>
    <row r="4" spans="1:5" ht="51.75" customHeight="1">
      <c r="A4" s="287" t="s">
        <v>146</v>
      </c>
      <c r="B4" s="287"/>
      <c r="C4" s="287"/>
      <c r="D4" s="287"/>
      <c r="E4" s="287"/>
    </row>
    <row r="5" spans="1:5">
      <c r="A5" s="112"/>
      <c r="B5" s="112"/>
      <c r="C5" s="112"/>
      <c r="D5" s="222"/>
      <c r="E5" s="222"/>
    </row>
    <row r="6" spans="1:5" ht="15" customHeight="1">
      <c r="A6" s="261" t="s">
        <v>80</v>
      </c>
      <c r="B6" s="261" t="s">
        <v>147</v>
      </c>
      <c r="C6" s="339" t="s">
        <v>116</v>
      </c>
      <c r="D6" s="263" t="s">
        <v>81</v>
      </c>
      <c r="E6" s="264"/>
    </row>
    <row r="7" spans="1:5" ht="30">
      <c r="A7" s="262"/>
      <c r="B7" s="262"/>
      <c r="C7" s="340"/>
      <c r="D7" s="221" t="s">
        <v>148</v>
      </c>
      <c r="E7" s="228" t="s">
        <v>1</v>
      </c>
    </row>
    <row r="8" spans="1:5" ht="15.75">
      <c r="A8" s="180" t="s">
        <v>215</v>
      </c>
      <c r="B8" s="181">
        <v>2301400</v>
      </c>
      <c r="C8" s="229" t="s">
        <v>264</v>
      </c>
      <c r="D8" s="221"/>
      <c r="E8" s="370">
        <v>1012</v>
      </c>
    </row>
    <row r="9" spans="1:5" ht="29.25" customHeight="1">
      <c r="A9" s="180" t="s">
        <v>215</v>
      </c>
      <c r="B9" s="181">
        <v>2301400</v>
      </c>
      <c r="C9" s="182" t="s">
        <v>216</v>
      </c>
      <c r="D9" s="182"/>
      <c r="E9" s="371">
        <v>6800</v>
      </c>
    </row>
    <row r="10" spans="1:5" ht="15.75">
      <c r="A10" s="180" t="s">
        <v>215</v>
      </c>
      <c r="B10" s="181">
        <v>2301400</v>
      </c>
      <c r="C10" s="182" t="s">
        <v>324</v>
      </c>
      <c r="D10" s="182"/>
      <c r="E10" s="371">
        <v>60</v>
      </c>
    </row>
    <row r="11" spans="1:5" ht="15.75">
      <c r="A11" s="180" t="s">
        <v>215</v>
      </c>
      <c r="B11" s="181">
        <v>2301400</v>
      </c>
      <c r="C11" s="182" t="s">
        <v>8</v>
      </c>
      <c r="D11" s="182"/>
      <c r="E11" s="371">
        <v>11</v>
      </c>
    </row>
    <row r="12" spans="1:5" ht="15.75">
      <c r="A12" s="180" t="s">
        <v>215</v>
      </c>
      <c r="B12" s="181">
        <v>2301400</v>
      </c>
      <c r="C12" s="182" t="s">
        <v>325</v>
      </c>
      <c r="D12" s="182"/>
      <c r="E12" s="371">
        <v>244</v>
      </c>
    </row>
    <row r="13" spans="1:5" ht="15.75">
      <c r="A13" s="180" t="s">
        <v>215</v>
      </c>
      <c r="B13" s="181">
        <v>2301400</v>
      </c>
      <c r="C13" s="182" t="s">
        <v>217</v>
      </c>
      <c r="D13" s="182"/>
      <c r="E13" s="371">
        <v>3</v>
      </c>
    </row>
    <row r="14" spans="1:5" ht="15.75">
      <c r="A14" s="180" t="s">
        <v>215</v>
      </c>
      <c r="B14" s="181">
        <v>2301400</v>
      </c>
      <c r="C14" s="182" t="s">
        <v>218</v>
      </c>
      <c r="D14" s="182"/>
      <c r="E14" s="371">
        <v>55</v>
      </c>
    </row>
    <row r="15" spans="1:5" ht="15.75">
      <c r="A15" s="180" t="s">
        <v>215</v>
      </c>
      <c r="B15" s="184">
        <v>2301400</v>
      </c>
      <c r="C15" s="182" t="s">
        <v>219</v>
      </c>
      <c r="D15" s="182"/>
      <c r="E15" s="371">
        <v>68</v>
      </c>
    </row>
    <row r="16" spans="1:5" ht="15.75">
      <c r="A16" s="180" t="s">
        <v>215</v>
      </c>
      <c r="B16" s="184">
        <v>2301400</v>
      </c>
      <c r="C16" s="182" t="s">
        <v>220</v>
      </c>
      <c r="D16" s="182"/>
      <c r="E16" s="371">
        <v>73</v>
      </c>
    </row>
    <row r="17" spans="1:5" ht="15.75">
      <c r="A17" s="180" t="s">
        <v>215</v>
      </c>
      <c r="B17" s="184">
        <v>2301400</v>
      </c>
      <c r="C17" s="182" t="s">
        <v>221</v>
      </c>
      <c r="D17" s="182"/>
      <c r="E17" s="371">
        <v>82</v>
      </c>
    </row>
    <row r="18" spans="1:5" ht="15.75">
      <c r="A18" s="180" t="s">
        <v>215</v>
      </c>
      <c r="B18" s="184">
        <v>2301400</v>
      </c>
      <c r="C18" s="182" t="s">
        <v>222</v>
      </c>
      <c r="D18" s="182"/>
      <c r="E18" s="371">
        <v>17.78</v>
      </c>
    </row>
    <row r="19" spans="1:5" ht="15.75">
      <c r="A19" s="180" t="s">
        <v>215</v>
      </c>
      <c r="B19" s="184">
        <v>2301400</v>
      </c>
      <c r="C19" s="182" t="s">
        <v>326</v>
      </c>
      <c r="D19" s="182"/>
      <c r="E19" s="371">
        <v>4</v>
      </c>
    </row>
    <row r="20" spans="1:5" ht="15.75">
      <c r="A20" s="180" t="s">
        <v>215</v>
      </c>
      <c r="B20" s="184">
        <v>2301400</v>
      </c>
      <c r="C20" s="182" t="s">
        <v>223</v>
      </c>
      <c r="D20" s="182"/>
      <c r="E20" s="371">
        <v>56</v>
      </c>
    </row>
    <row r="21" spans="1:5" ht="15.75">
      <c r="A21" s="180" t="s">
        <v>215</v>
      </c>
      <c r="B21" s="184">
        <v>2301400</v>
      </c>
      <c r="C21" s="182" t="s">
        <v>278</v>
      </c>
      <c r="D21" s="182"/>
      <c r="E21" s="183">
        <v>5</v>
      </c>
    </row>
    <row r="22" spans="1:5" ht="15.75">
      <c r="A22" s="180"/>
      <c r="B22" s="184"/>
      <c r="C22" s="182"/>
      <c r="D22" s="182"/>
      <c r="E22" s="183">
        <f>SUM(E8:E21)</f>
        <v>8490.7800000000007</v>
      </c>
    </row>
    <row r="23" spans="1:5">
      <c r="A23" s="185"/>
      <c r="B23" s="186"/>
      <c r="C23" s="186"/>
      <c r="D23" s="186"/>
      <c r="E23" s="185"/>
    </row>
    <row r="24" spans="1:5">
      <c r="A24" s="338" t="s">
        <v>224</v>
      </c>
      <c r="B24" s="338"/>
      <c r="C24" s="338"/>
      <c r="D24" s="338"/>
      <c r="E24" s="338"/>
    </row>
    <row r="26" spans="1:5">
      <c r="A26" t="s">
        <v>225</v>
      </c>
      <c r="B26" s="338" t="s">
        <v>226</v>
      </c>
      <c r="C26" s="338"/>
    </row>
    <row r="28" spans="1:5">
      <c r="B28" s="338"/>
      <c r="C28" s="338"/>
    </row>
    <row r="42" spans="1:12" ht="15.75">
      <c r="A42" s="28"/>
      <c r="B42" s="28"/>
      <c r="C42" s="27"/>
      <c r="D42" s="27"/>
      <c r="E42" s="28"/>
      <c r="F42" s="28"/>
    </row>
    <row r="43" spans="1:12" ht="15.75">
      <c r="A43" s="334"/>
      <c r="B43" s="334"/>
      <c r="C43" s="27"/>
      <c r="D43" s="27"/>
      <c r="E43" s="334"/>
      <c r="F43" s="334"/>
    </row>
    <row r="44" spans="1:12" ht="15.75">
      <c r="A44" s="28"/>
      <c r="B44" s="28"/>
      <c r="C44" s="27"/>
      <c r="D44" s="27"/>
      <c r="E44" s="28"/>
      <c r="F44" s="28"/>
    </row>
    <row r="45" spans="1:12" ht="15.75">
      <c r="A45" s="334"/>
      <c r="B45" s="334"/>
      <c r="C45" s="27"/>
      <c r="D45" s="27"/>
      <c r="E45" s="334"/>
      <c r="F45" s="334"/>
    </row>
    <row r="46" spans="1:12">
      <c r="A46" s="27"/>
      <c r="B46" s="27"/>
      <c r="C46" s="27"/>
      <c r="D46" s="27"/>
      <c r="E46" s="27"/>
      <c r="F46" s="27"/>
    </row>
    <row r="47" spans="1:12">
      <c r="A47" s="27"/>
      <c r="B47" s="27"/>
      <c r="C47" s="27"/>
      <c r="D47" s="27"/>
      <c r="E47" s="27"/>
      <c r="F47" s="27"/>
    </row>
    <row r="48" spans="1:12" ht="15.75">
      <c r="A48" s="13"/>
      <c r="B48" s="13"/>
      <c r="C48" s="13"/>
      <c r="D48" s="13"/>
      <c r="E48" s="23"/>
      <c r="F48" s="335"/>
      <c r="G48" s="335"/>
      <c r="H48" s="335"/>
      <c r="I48" s="335"/>
      <c r="J48" s="336"/>
      <c r="K48" s="336"/>
      <c r="L48" s="12"/>
    </row>
    <row r="49" spans="1:12" ht="40.5" customHeight="1">
      <c r="A49" s="13"/>
      <c r="B49" s="13"/>
      <c r="C49" s="13"/>
      <c r="D49" s="13"/>
      <c r="E49" s="23"/>
      <c r="F49" s="23"/>
      <c r="G49" s="23"/>
      <c r="H49" s="23"/>
      <c r="I49" s="23"/>
      <c r="J49" s="24"/>
      <c r="K49" s="24"/>
      <c r="L49" s="12"/>
    </row>
    <row r="50" spans="1:12" ht="15.75">
      <c r="A50" s="13"/>
      <c r="B50" s="13"/>
      <c r="C50" s="13"/>
      <c r="D50" s="13"/>
      <c r="E50" s="13"/>
      <c r="F50" s="335"/>
      <c r="G50" s="335"/>
      <c r="H50" s="23"/>
      <c r="I50" s="23"/>
      <c r="J50" s="336"/>
      <c r="K50" s="336"/>
      <c r="L50" s="12"/>
    </row>
    <row r="51" spans="1:12" ht="15.75">
      <c r="A51" s="13"/>
      <c r="B51" s="13"/>
      <c r="C51" s="13"/>
      <c r="D51" s="13"/>
      <c r="E51" s="21"/>
      <c r="F51" s="21"/>
      <c r="G51" s="21"/>
      <c r="H51" s="21"/>
      <c r="I51" s="21"/>
      <c r="J51" s="22"/>
      <c r="K51" s="22"/>
      <c r="L51" s="12"/>
    </row>
    <row r="52" spans="1:12" ht="15.75">
      <c r="A52" s="13"/>
      <c r="B52" s="13"/>
      <c r="C52" s="13"/>
      <c r="D52" s="13"/>
      <c r="E52" s="13"/>
      <c r="F52" s="335"/>
      <c r="G52" s="335"/>
      <c r="H52" s="21"/>
      <c r="I52" s="21"/>
      <c r="J52" s="336"/>
      <c r="K52" s="336"/>
      <c r="L52" s="12"/>
    </row>
    <row r="54" spans="1:12" ht="15.75">
      <c r="A54" s="13"/>
      <c r="B54" s="13"/>
      <c r="C54" s="13"/>
      <c r="D54" s="13"/>
      <c r="E54" s="13"/>
      <c r="F54" s="335"/>
      <c r="G54" s="335"/>
      <c r="H54" s="19"/>
      <c r="I54" s="19"/>
      <c r="J54" s="336"/>
      <c r="K54" s="336"/>
      <c r="L54" s="12"/>
    </row>
    <row r="55" spans="1:12" ht="15.75">
      <c r="A55" s="13"/>
      <c r="B55" s="14"/>
      <c r="C55" s="14"/>
      <c r="D55" s="14"/>
      <c r="E55" s="16"/>
      <c r="F55" s="337"/>
      <c r="G55" s="337"/>
      <c r="H55" s="337"/>
      <c r="I55" s="337"/>
      <c r="J55" s="336"/>
      <c r="K55" s="336"/>
      <c r="L55" s="12"/>
    </row>
    <row r="56" spans="1:12" ht="15.75">
      <c r="A56" s="13"/>
      <c r="B56" s="14"/>
      <c r="C56" s="14"/>
      <c r="D56" s="14"/>
      <c r="E56" s="16"/>
      <c r="F56" s="18"/>
      <c r="G56" s="18"/>
      <c r="H56" s="18"/>
      <c r="I56" s="18"/>
      <c r="J56" s="17"/>
      <c r="K56" s="17"/>
      <c r="L56" s="12"/>
    </row>
    <row r="57" spans="1:12" ht="15.75">
      <c r="A57" s="13"/>
      <c r="B57" s="13"/>
      <c r="C57" s="13"/>
      <c r="D57" s="13"/>
      <c r="E57" s="16"/>
      <c r="F57" s="335"/>
      <c r="G57" s="335"/>
      <c r="H57" s="335"/>
      <c r="I57" s="335"/>
      <c r="J57" s="336"/>
      <c r="K57" s="336"/>
      <c r="L57" s="12"/>
    </row>
    <row r="58" spans="1:12" ht="15.75">
      <c r="A58" s="13"/>
      <c r="B58" s="13"/>
      <c r="C58" s="13"/>
      <c r="D58" s="13"/>
      <c r="E58" s="16"/>
      <c r="F58" s="16"/>
      <c r="G58" s="16"/>
      <c r="H58" s="16"/>
      <c r="I58" s="16"/>
      <c r="J58" s="17"/>
      <c r="K58" s="17"/>
      <c r="L58" s="12"/>
    </row>
    <row r="59" spans="1:12" ht="15.75">
      <c r="A59" s="13"/>
      <c r="B59" s="13"/>
      <c r="C59" s="13"/>
      <c r="D59" s="13"/>
      <c r="E59" s="13"/>
      <c r="F59" s="335"/>
      <c r="G59" s="335"/>
      <c r="H59" s="16"/>
      <c r="I59" s="16"/>
      <c r="J59" s="336"/>
      <c r="K59" s="336"/>
      <c r="L59" s="12"/>
    </row>
  </sheetData>
  <mergeCells count="28">
    <mergeCell ref="B28:C28"/>
    <mergeCell ref="A2:E2"/>
    <mergeCell ref="A3:E3"/>
    <mergeCell ref="A4:E4"/>
    <mergeCell ref="A6:A7"/>
    <mergeCell ref="B6:B7"/>
    <mergeCell ref="C6:C7"/>
    <mergeCell ref="D6:E6"/>
    <mergeCell ref="A24:E24"/>
    <mergeCell ref="B26:C26"/>
    <mergeCell ref="J48:K48"/>
    <mergeCell ref="J50:K50"/>
    <mergeCell ref="F52:G52"/>
    <mergeCell ref="J52:K52"/>
    <mergeCell ref="F50:G50"/>
    <mergeCell ref="J54:K54"/>
    <mergeCell ref="F59:G59"/>
    <mergeCell ref="J59:K59"/>
    <mergeCell ref="F55:I55"/>
    <mergeCell ref="J55:K55"/>
    <mergeCell ref="F57:I57"/>
    <mergeCell ref="J57:K57"/>
    <mergeCell ref="A45:B45"/>
    <mergeCell ref="E45:F45"/>
    <mergeCell ref="A43:B43"/>
    <mergeCell ref="E43:F43"/>
    <mergeCell ref="F54:G54"/>
    <mergeCell ref="F48:I4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sqref="A1:F13"/>
    </sheetView>
  </sheetViews>
  <sheetFormatPr defaultRowHeight="15"/>
  <cols>
    <col min="1" max="1" width="25.85546875" customWidth="1"/>
    <col min="2" max="2" width="19.42578125" customWidth="1"/>
    <col min="3" max="3" width="40.85546875" customWidth="1"/>
    <col min="4" max="4" width="16.28515625" customWidth="1"/>
    <col min="5" max="5" width="19.28515625" customWidth="1"/>
    <col min="6" max="6" width="10" customWidth="1"/>
    <col min="7" max="7" width="10.28515625" customWidth="1"/>
    <col min="8" max="8" width="10" customWidth="1"/>
  </cols>
  <sheetData>
    <row r="1" spans="1:6" ht="102" customHeight="1">
      <c r="E1" s="79" t="s">
        <v>114</v>
      </c>
    </row>
    <row r="2" spans="1:6" ht="94.5" customHeight="1">
      <c r="B2" s="253" t="s">
        <v>327</v>
      </c>
      <c r="C2" s="253"/>
      <c r="D2" s="220"/>
      <c r="E2" s="118"/>
      <c r="F2" s="118"/>
    </row>
    <row r="3" spans="1:6" ht="23.25" customHeight="1">
      <c r="B3" s="311"/>
      <c r="C3" s="308"/>
      <c r="D3" s="119"/>
      <c r="E3" s="118" t="s">
        <v>251</v>
      </c>
      <c r="F3" s="118"/>
    </row>
    <row r="4" spans="1:6" ht="15" customHeight="1">
      <c r="A4" s="261" t="s">
        <v>80</v>
      </c>
      <c r="B4" s="261" t="s">
        <v>78</v>
      </c>
      <c r="C4" s="261" t="s">
        <v>116</v>
      </c>
      <c r="D4" s="263" t="s">
        <v>81</v>
      </c>
      <c r="E4" s="264"/>
    </row>
    <row r="5" spans="1:6">
      <c r="A5" s="262"/>
      <c r="B5" s="262"/>
      <c r="C5" s="262"/>
      <c r="D5" s="221" t="s">
        <v>82</v>
      </c>
      <c r="E5" s="228" t="s">
        <v>1</v>
      </c>
    </row>
    <row r="6" spans="1:6" ht="42.75" customHeight="1">
      <c r="A6" s="113" t="s">
        <v>227</v>
      </c>
      <c r="B6" s="82">
        <v>2301400</v>
      </c>
      <c r="C6" s="219" t="s">
        <v>228</v>
      </c>
      <c r="D6" s="83" t="s">
        <v>252</v>
      </c>
      <c r="E6" s="114">
        <v>23</v>
      </c>
    </row>
    <row r="7" spans="1:6">
      <c r="A7" s="113" t="s">
        <v>229</v>
      </c>
      <c r="B7" s="83">
        <v>0</v>
      </c>
      <c r="C7" s="83">
        <v>0</v>
      </c>
      <c r="D7" s="83">
        <v>0</v>
      </c>
      <c r="E7" s="114">
        <v>23</v>
      </c>
    </row>
    <row r="8" spans="1:6">
      <c r="A8" s="115"/>
      <c r="B8" s="116"/>
      <c r="C8" s="116"/>
      <c r="D8" s="116"/>
      <c r="E8" s="117"/>
    </row>
    <row r="9" spans="1:6" ht="38.25" customHeight="1">
      <c r="B9" t="s">
        <v>328</v>
      </c>
      <c r="D9" t="s">
        <v>230</v>
      </c>
    </row>
    <row r="11" spans="1:6">
      <c r="B11" t="s">
        <v>329</v>
      </c>
      <c r="D11" t="s">
        <v>231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D8" sqref="D8:D10"/>
    </sheetView>
  </sheetViews>
  <sheetFormatPr defaultRowHeight="15"/>
  <cols>
    <col min="1" max="1" width="23.1406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9" ht="66" customHeight="1">
      <c r="E1" s="79" t="s">
        <v>114</v>
      </c>
    </row>
    <row r="2" spans="1:9" ht="90" customHeight="1">
      <c r="B2" s="253" t="s">
        <v>330</v>
      </c>
      <c r="C2" s="253"/>
      <c r="D2" s="206"/>
      <c r="E2" s="118"/>
    </row>
    <row r="3" spans="1:9" ht="18" customHeight="1">
      <c r="B3" s="341" t="s">
        <v>232</v>
      </c>
      <c r="C3" s="342"/>
      <c r="D3" s="119"/>
      <c r="E3" s="118"/>
    </row>
    <row r="4" spans="1:9" ht="15" customHeight="1">
      <c r="A4" s="261" t="s">
        <v>80</v>
      </c>
      <c r="B4" s="261" t="s">
        <v>78</v>
      </c>
      <c r="C4" s="261" t="s">
        <v>116</v>
      </c>
      <c r="D4" s="263" t="s">
        <v>81</v>
      </c>
      <c r="E4" s="264"/>
    </row>
    <row r="5" spans="1:9">
      <c r="A5" s="262"/>
      <c r="B5" s="262"/>
      <c r="C5" s="262"/>
      <c r="D5" s="207" t="s">
        <v>82</v>
      </c>
      <c r="E5" s="208" t="s">
        <v>1</v>
      </c>
    </row>
    <row r="6" spans="1:9" ht="39" customHeight="1">
      <c r="A6" s="113" t="s">
        <v>232</v>
      </c>
      <c r="B6" s="187">
        <v>2301400</v>
      </c>
      <c r="C6" s="373" t="s">
        <v>233</v>
      </c>
      <c r="D6" s="160" t="s">
        <v>68</v>
      </c>
      <c r="E6" s="113">
        <v>4</v>
      </c>
    </row>
    <row r="7" spans="1:9">
      <c r="A7" s="113" t="s">
        <v>232</v>
      </c>
      <c r="B7" s="187">
        <v>2301400</v>
      </c>
      <c r="C7" s="372" t="s">
        <v>331</v>
      </c>
      <c r="D7" s="160" t="s">
        <v>119</v>
      </c>
      <c r="E7" s="113">
        <v>20</v>
      </c>
    </row>
    <row r="8" spans="1:9">
      <c r="A8" s="113" t="s">
        <v>232</v>
      </c>
      <c r="B8" s="187">
        <v>2301400</v>
      </c>
      <c r="C8" s="372" t="s">
        <v>332</v>
      </c>
      <c r="D8" s="160" t="s">
        <v>159</v>
      </c>
      <c r="E8" s="113">
        <v>24</v>
      </c>
    </row>
    <row r="9" spans="1:9">
      <c r="A9" s="113" t="s">
        <v>232</v>
      </c>
      <c r="B9" s="187">
        <v>2301400</v>
      </c>
      <c r="C9" s="372" t="s">
        <v>333</v>
      </c>
      <c r="D9" s="160" t="s">
        <v>159</v>
      </c>
      <c r="E9" s="113">
        <v>4</v>
      </c>
    </row>
    <row r="10" spans="1:9">
      <c r="A10" s="113" t="s">
        <v>232</v>
      </c>
      <c r="B10" s="187">
        <v>2301400</v>
      </c>
      <c r="C10" s="372" t="s">
        <v>207</v>
      </c>
      <c r="D10" s="160" t="s">
        <v>159</v>
      </c>
      <c r="E10" s="113">
        <v>4</v>
      </c>
    </row>
    <row r="11" spans="1:9">
      <c r="A11" s="115"/>
      <c r="B11" s="116"/>
      <c r="C11" s="116"/>
      <c r="D11" s="116"/>
      <c r="E11" s="117"/>
    </row>
    <row r="12" spans="1:9">
      <c r="B12" t="s">
        <v>125</v>
      </c>
      <c r="D12" t="s">
        <v>234</v>
      </c>
    </row>
    <row r="16" spans="1:9">
      <c r="H16" s="8"/>
      <c r="I16" s="9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E7" sqref="A7:E8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15.75" customHeight="1">
      <c r="E1" s="79" t="s">
        <v>114</v>
      </c>
    </row>
    <row r="2" spans="1:5" ht="101.25" customHeight="1">
      <c r="B2" s="253" t="s">
        <v>334</v>
      </c>
      <c r="C2" s="253"/>
      <c r="D2" s="220"/>
      <c r="E2" s="118"/>
    </row>
    <row r="3" spans="1:5" ht="15.75" customHeight="1">
      <c r="B3" s="287" t="s">
        <v>146</v>
      </c>
      <c r="C3" s="308"/>
      <c r="D3" s="119"/>
      <c r="E3" s="118"/>
    </row>
    <row r="4" spans="1:5" ht="15" customHeight="1">
      <c r="A4" s="261" t="s">
        <v>80</v>
      </c>
      <c r="B4" s="261" t="s">
        <v>78</v>
      </c>
      <c r="C4" s="261" t="s">
        <v>116</v>
      </c>
      <c r="D4" s="263" t="s">
        <v>81</v>
      </c>
      <c r="E4" s="264"/>
    </row>
    <row r="5" spans="1:5">
      <c r="A5" s="262"/>
      <c r="B5" s="262"/>
      <c r="C5" s="262"/>
      <c r="D5" s="221" t="s">
        <v>82</v>
      </c>
      <c r="E5" s="228" t="s">
        <v>1</v>
      </c>
    </row>
    <row r="6" spans="1:5">
      <c r="A6" s="113" t="s">
        <v>235</v>
      </c>
      <c r="B6" s="374">
        <v>2301400</v>
      </c>
      <c r="C6" s="219" t="s">
        <v>236</v>
      </c>
      <c r="D6" s="83" t="s">
        <v>119</v>
      </c>
      <c r="E6" s="114">
        <v>10</v>
      </c>
    </row>
    <row r="7" spans="1:5">
      <c r="A7" s="113"/>
      <c r="B7" s="83">
        <v>2301400</v>
      </c>
      <c r="C7" s="83" t="s">
        <v>335</v>
      </c>
      <c r="D7" s="83" t="s">
        <v>163</v>
      </c>
      <c r="E7" s="114">
        <v>200</v>
      </c>
    </row>
    <row r="8" spans="1:5">
      <c r="A8" s="115"/>
      <c r="B8" s="116"/>
      <c r="C8" s="116"/>
      <c r="D8" s="116"/>
      <c r="E8" s="117"/>
    </row>
    <row r="9" spans="1:5">
      <c r="B9" t="s">
        <v>125</v>
      </c>
      <c r="D9" s="161" t="s">
        <v>237</v>
      </c>
    </row>
    <row r="11" spans="1:5">
      <c r="B11" t="s">
        <v>253</v>
      </c>
      <c r="D11" s="161" t="s">
        <v>254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activeCell="E10" sqref="E10"/>
    </sheetView>
  </sheetViews>
  <sheetFormatPr defaultRowHeight="1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  <col min="6" max="6" width="19.140625" customWidth="1"/>
  </cols>
  <sheetData>
    <row r="1" spans="1:6" ht="18.75">
      <c r="A1" s="343" t="s">
        <v>128</v>
      </c>
      <c r="B1" s="343"/>
      <c r="C1" s="343"/>
      <c r="D1" s="343"/>
      <c r="E1" s="343"/>
      <c r="F1" s="188"/>
    </row>
    <row r="2" spans="1:6" ht="15" customHeight="1">
      <c r="A2" s="344" t="s">
        <v>336</v>
      </c>
      <c r="B2" s="344"/>
      <c r="C2" s="344"/>
      <c r="D2" s="344"/>
      <c r="E2" s="344"/>
      <c r="F2" s="188"/>
    </row>
    <row r="3" spans="1:6" ht="15" customHeight="1">
      <c r="A3" s="344"/>
      <c r="B3" s="344"/>
      <c r="C3" s="344"/>
      <c r="D3" s="344"/>
      <c r="E3" s="344"/>
      <c r="F3" s="188"/>
    </row>
    <row r="4" spans="1:6" ht="15.75">
      <c r="A4" s="345" t="s">
        <v>238</v>
      </c>
      <c r="B4" s="345"/>
      <c r="C4" s="345"/>
      <c r="D4" s="345"/>
      <c r="E4" s="345"/>
      <c r="F4" s="188"/>
    </row>
    <row r="5" spans="1:6" ht="15.75">
      <c r="A5" s="345" t="s">
        <v>133</v>
      </c>
      <c r="B5" s="345"/>
      <c r="C5" s="345"/>
      <c r="D5" s="345"/>
      <c r="E5" s="345"/>
      <c r="F5" s="188"/>
    </row>
    <row r="6" spans="1:6" ht="15" customHeight="1">
      <c r="A6" s="346" t="s">
        <v>94</v>
      </c>
      <c r="B6" s="346" t="s">
        <v>78</v>
      </c>
      <c r="C6" s="348" t="s">
        <v>116</v>
      </c>
      <c r="D6" s="350" t="s">
        <v>81</v>
      </c>
      <c r="E6" s="351"/>
      <c r="F6" s="188"/>
    </row>
    <row r="7" spans="1:6" ht="30" customHeight="1">
      <c r="A7" s="347"/>
      <c r="B7" s="347"/>
      <c r="C7" s="349"/>
      <c r="D7" s="189" t="s">
        <v>82</v>
      </c>
      <c r="E7" s="189" t="s">
        <v>239</v>
      </c>
      <c r="F7" s="188"/>
    </row>
    <row r="8" spans="1:6">
      <c r="A8" s="190">
        <v>1</v>
      </c>
      <c r="B8" s="190">
        <v>2</v>
      </c>
      <c r="C8" s="191">
        <v>3</v>
      </c>
      <c r="D8" s="192">
        <v>6</v>
      </c>
      <c r="E8" s="192">
        <v>7</v>
      </c>
      <c r="F8" s="188"/>
    </row>
    <row r="9" spans="1:6" ht="16.5">
      <c r="A9" s="193" t="s">
        <v>238</v>
      </c>
      <c r="B9" s="194">
        <v>2301400</v>
      </c>
      <c r="C9" s="195" t="s">
        <v>240</v>
      </c>
      <c r="D9" s="196" t="s">
        <v>83</v>
      </c>
      <c r="E9" s="196">
        <v>15</v>
      </c>
      <c r="F9" s="188"/>
    </row>
    <row r="10" spans="1:6" ht="33">
      <c r="A10" s="193" t="s">
        <v>238</v>
      </c>
      <c r="B10" s="194">
        <v>2301400</v>
      </c>
      <c r="C10" s="195" t="s">
        <v>241</v>
      </c>
      <c r="D10" s="196" t="s">
        <v>156</v>
      </c>
      <c r="E10" s="196">
        <v>308</v>
      </c>
      <c r="F10" s="188"/>
    </row>
    <row r="11" spans="1:6" ht="15.75">
      <c r="A11" s="352" t="s">
        <v>168</v>
      </c>
      <c r="B11" s="353"/>
      <c r="C11" s="353"/>
      <c r="D11" s="197">
        <f>SUM(D9:D10)</f>
        <v>0</v>
      </c>
      <c r="E11" s="197">
        <f>SUM(E9:E10)</f>
        <v>323</v>
      </c>
      <c r="F11" s="198"/>
    </row>
    <row r="12" spans="1:6" ht="15.75">
      <c r="A12" s="288"/>
      <c r="B12" s="288"/>
      <c r="C12" s="7"/>
      <c r="D12" s="7"/>
      <c r="E12" s="7"/>
      <c r="F12" s="199"/>
    </row>
    <row r="13" spans="1:6">
      <c r="A13" s="13" t="s">
        <v>242</v>
      </c>
      <c r="B13" s="14"/>
      <c r="C13" s="336" t="s">
        <v>243</v>
      </c>
      <c r="D13" s="336"/>
      <c r="E13" s="336" t="s">
        <v>244</v>
      </c>
      <c r="F13" s="336"/>
    </row>
    <row r="14" spans="1:6">
      <c r="A14" s="13" t="s">
        <v>143</v>
      </c>
      <c r="B14" s="13"/>
      <c r="C14" s="336" t="s">
        <v>243</v>
      </c>
      <c r="D14" s="336"/>
      <c r="E14" s="336" t="s">
        <v>245</v>
      </c>
      <c r="F14" s="336"/>
    </row>
    <row r="15" spans="1:6">
      <c r="A15" s="13" t="s">
        <v>246</v>
      </c>
      <c r="B15" s="13"/>
      <c r="C15" s="336" t="s">
        <v>243</v>
      </c>
      <c r="D15" s="336"/>
      <c r="E15" s="336" t="s">
        <v>247</v>
      </c>
      <c r="F15" s="336"/>
    </row>
    <row r="16" spans="1:6" ht="15.75">
      <c r="A16" s="13" t="s">
        <v>248</v>
      </c>
      <c r="B16" s="13"/>
      <c r="C16" s="13"/>
      <c r="D16" s="210"/>
      <c r="E16" s="210"/>
      <c r="F16" s="210"/>
    </row>
    <row r="17" spans="1:1">
      <c r="A17" s="200" t="s">
        <v>249</v>
      </c>
    </row>
  </sheetData>
  <protectedRanges>
    <protectedRange sqref="D11:E11" name="Диапазон1"/>
  </protectedRanges>
  <mergeCells count="16">
    <mergeCell ref="C15:D15"/>
    <mergeCell ref="E15:F15"/>
    <mergeCell ref="A11:C11"/>
    <mergeCell ref="A12:B12"/>
    <mergeCell ref="C13:D13"/>
    <mergeCell ref="E13:F13"/>
    <mergeCell ref="C14:D14"/>
    <mergeCell ref="E14:F14"/>
    <mergeCell ref="A1:E1"/>
    <mergeCell ref="A2:E3"/>
    <mergeCell ref="A4:E4"/>
    <mergeCell ref="A5:E5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20</vt:i4>
      </vt:variant>
    </vt:vector>
  </HeadingPairs>
  <TitlesOfParts>
    <vt:vector size="20" baseType="lpstr"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Новоайдар</vt:lpstr>
      <vt:lpstr>Новопсков</vt:lpstr>
      <vt:lpstr>ЛОКОД</vt:lpstr>
      <vt:lpstr>Попасне</vt:lpstr>
      <vt:lpstr>Рубіжне</vt:lpstr>
      <vt:lpstr>Сватово</vt:lpstr>
      <vt:lpstr>Сєвєродонецьк</vt:lpstr>
      <vt:lpstr>Станиця-Луганська</vt:lpstr>
      <vt:lpstr>Старобільське РТМО</vt:lpstr>
      <vt:lpstr>Троїцьк ТМО</vt:lpstr>
      <vt:lpstr>Троїцьк ЦПМСД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2017-08-02T07:28:33Z</dcterms:modified>
</cp:coreProperties>
</file>